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Σ ΜΕΤΑΤΡΟΠΗ\10K-2022-ΔΕ-ΥΕ\10Κ_2022_ΥΕ_ΠΡΟΣΩΡΙΝΑ_ΕΥΡΥ\"/>
    </mc:Choice>
  </mc:AlternateContent>
  <xr:revisionPtr revIDLastSave="0" documentId="8_{9D371BDD-385F-4C81-BF2A-5EE7610C7114}" xr6:coauthVersionLast="36" xr6:coauthVersionMax="36" xr10:uidLastSave="{00000000-0000-0000-0000-000000000000}"/>
  <bookViews>
    <workbookView xWindow="0" yWindow="0" windowWidth="28800" windowHeight="12225"/>
  </bookViews>
  <sheets>
    <sheet name="10Κ_2022_Υ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</calcChain>
</file>

<file path=xl/sharedStrings.xml><?xml version="1.0" encoding="utf-8"?>
<sst xmlns="http://schemas.openxmlformats.org/spreadsheetml/2006/main" count="60" uniqueCount="11">
  <si>
    <t>ΠΛΗΡΩΣΗ ΘΕΣΕΩΝ ΜΕ ΣΕΙΡΑ ΠΡΟΤΕΡΑΙΟΤΗΤΑΣ (ΑΡΘΡΟ 18/Ν. 2190/1994) ΠΡΟΚΗΡΥΞΗ 10Κ/2022/21/12/2022</t>
  </si>
  <si>
    <t>Κ Α Τ Α Σ Τ Α Σ Η    Α Π Ο Ρ Ρ Ι Π Τ Ε Ω Ν</t>
  </si>
  <si>
    <t>ΥΠΟΧΡΕΩΤΙΚΗΣ ΕΚΠΑΙΔΕΥΣΗΣ (ΥΕ)</t>
  </si>
  <si>
    <t>Α/Α</t>
  </si>
  <si>
    <t>Α.Μ. ΥΠΟΨΗΦΙΟΥ</t>
  </si>
  <si>
    <t>ΑΙΤΙΟΛΟΓΙΑ ΑΠΟΡΡΙΨΗΣ</t>
  </si>
  <si>
    <t>ΜΗ ΥΠΟΒΟΛΗ ΔΙΚΑΙΟΛΟΓΗΤΙΚΩΝ</t>
  </si>
  <si>
    <t>ΟΡΙΟ ΗΛΙΚΙΑΣ ΥΠΟΨΗΦΙΟΥ</t>
  </si>
  <si>
    <t>ΜΗ ΚΑΤΑΒΟΛΗ ΠΑΡΑΒΟΛΟΥ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</si>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</sst>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"201503000081"</f>
        <v>201503000081</v>
      </c>
      <c r="C7" t="s">
        <v>6</v>
      </c>
    </row>
    <row r="8" spans="1:3" x14ac:dyDescent="0.25">
      <c r="A8">
        <v>2</v>
      </c>
      <c r="B8" t="str">
        <f>"201511012281"</f>
        <v>201511012281</v>
      </c>
      <c r="C8" t="s">
        <v>6</v>
      </c>
    </row>
    <row r="9" spans="1:3" x14ac:dyDescent="0.25">
      <c r="A9">
        <v>3</v>
      </c>
      <c r="B9" t="str">
        <f>"00203243"</f>
        <v>00203243</v>
      </c>
      <c r="C9" t="s">
        <v>6</v>
      </c>
    </row>
    <row r="10" spans="1:3" x14ac:dyDescent="0.25">
      <c r="A10">
        <v>4</v>
      </c>
      <c r="B10" t="str">
        <f>"00444248"</f>
        <v>00444248</v>
      </c>
      <c r="C10" t="s">
        <v>6</v>
      </c>
    </row>
    <row r="11" spans="1:3" x14ac:dyDescent="0.25">
      <c r="A11">
        <v>5</v>
      </c>
      <c r="B11" t="str">
        <f>"00930840"</f>
        <v>00930840</v>
      </c>
      <c r="C11" t="s">
        <v>6</v>
      </c>
    </row>
    <row r="12" spans="1:3" x14ac:dyDescent="0.25">
      <c r="A12">
        <v>6</v>
      </c>
      <c r="B12" t="str">
        <f>"00086933"</f>
        <v>00086933</v>
      </c>
      <c r="C12" t="s">
        <v>6</v>
      </c>
    </row>
    <row r="13" spans="1:3" x14ac:dyDescent="0.25">
      <c r="A13">
        <v>7</v>
      </c>
      <c r="B13" t="str">
        <f>"00750442"</f>
        <v>00750442</v>
      </c>
      <c r="C13" t="s">
        <v>6</v>
      </c>
    </row>
    <row r="14" spans="1:3" x14ac:dyDescent="0.25">
      <c r="A14">
        <v>8</v>
      </c>
      <c r="B14" t="str">
        <f>"00477562"</f>
        <v>00477562</v>
      </c>
      <c r="C14" t="s">
        <v>6</v>
      </c>
    </row>
    <row r="15" spans="1:3" x14ac:dyDescent="0.25">
      <c r="A15">
        <v>9</v>
      </c>
      <c r="B15" t="str">
        <f>"00934833"</f>
        <v>00934833</v>
      </c>
      <c r="C15" t="s">
        <v>6</v>
      </c>
    </row>
    <row r="16" spans="1:3" x14ac:dyDescent="0.25">
      <c r="A16">
        <v>10</v>
      </c>
      <c r="B16" t="str">
        <f>"00531319"</f>
        <v>00531319</v>
      </c>
      <c r="C16" t="s">
        <v>6</v>
      </c>
    </row>
    <row r="17" spans="1:3" x14ac:dyDescent="0.25">
      <c r="A17">
        <v>11</v>
      </c>
      <c r="B17" t="str">
        <f>"00723200"</f>
        <v>00723200</v>
      </c>
      <c r="C17" t="s">
        <v>6</v>
      </c>
    </row>
    <row r="18" spans="1:3" x14ac:dyDescent="0.25">
      <c r="A18">
        <v>12</v>
      </c>
      <c r="B18" t="str">
        <f>"00680636"</f>
        <v>00680636</v>
      </c>
      <c r="C18" t="s">
        <v>6</v>
      </c>
    </row>
    <row r="19" spans="1:3" x14ac:dyDescent="0.25">
      <c r="A19">
        <v>13</v>
      </c>
      <c r="B19" t="str">
        <f>"00926443"</f>
        <v>00926443</v>
      </c>
      <c r="C19" t="s">
        <v>6</v>
      </c>
    </row>
    <row r="20" spans="1:3" x14ac:dyDescent="0.25">
      <c r="A20">
        <v>14</v>
      </c>
      <c r="B20" t="str">
        <f>"00808352"</f>
        <v>00808352</v>
      </c>
      <c r="C20" t="s">
        <v>7</v>
      </c>
    </row>
    <row r="21" spans="1:3" x14ac:dyDescent="0.25">
      <c r="A21">
        <v>15</v>
      </c>
      <c r="B21" t="str">
        <f>"00037319"</f>
        <v>00037319</v>
      </c>
      <c r="C21" t="s">
        <v>6</v>
      </c>
    </row>
    <row r="22" spans="1:3" x14ac:dyDescent="0.25">
      <c r="A22">
        <v>16</v>
      </c>
      <c r="B22" t="str">
        <f>"00746115"</f>
        <v>00746115</v>
      </c>
      <c r="C22" t="s">
        <v>6</v>
      </c>
    </row>
    <row r="23" spans="1:3" x14ac:dyDescent="0.25">
      <c r="A23">
        <v>17</v>
      </c>
      <c r="B23" t="str">
        <f>"200712003922"</f>
        <v>200712003922</v>
      </c>
      <c r="C23" t="s">
        <v>8</v>
      </c>
    </row>
    <row r="24" spans="1:3" x14ac:dyDescent="0.25">
      <c r="A24">
        <v>18</v>
      </c>
      <c r="B24" t="str">
        <f>"00542857"</f>
        <v>00542857</v>
      </c>
      <c r="C24" t="s">
        <v>6</v>
      </c>
    </row>
    <row r="25" spans="1:3" x14ac:dyDescent="0.25">
      <c r="A25">
        <v>19</v>
      </c>
      <c r="B25" t="str">
        <f>"201511023190"</f>
        <v>201511023190</v>
      </c>
      <c r="C25" t="s">
        <v>6</v>
      </c>
    </row>
    <row r="26" spans="1:3" x14ac:dyDescent="0.25">
      <c r="A26">
        <v>20</v>
      </c>
      <c r="B26" t="str">
        <f>"00240402"</f>
        <v>00240402</v>
      </c>
      <c r="C26" t="s">
        <v>6</v>
      </c>
    </row>
    <row r="27" spans="1:3" x14ac:dyDescent="0.25">
      <c r="A27">
        <v>21</v>
      </c>
      <c r="B27" t="str">
        <f>"00933235"</f>
        <v>00933235</v>
      </c>
      <c r="C27" t="s">
        <v>7</v>
      </c>
    </row>
    <row r="28" spans="1:3" x14ac:dyDescent="0.25">
      <c r="A28">
        <v>22</v>
      </c>
      <c r="B28" t="str">
        <f>"00399537"</f>
        <v>00399537</v>
      </c>
      <c r="C28" t="s">
        <v>6</v>
      </c>
    </row>
    <row r="29" spans="1:3" x14ac:dyDescent="0.25">
      <c r="A29">
        <v>23</v>
      </c>
      <c r="B29" t="str">
        <f>"00344036"</f>
        <v>00344036</v>
      </c>
      <c r="C29" t="s">
        <v>6</v>
      </c>
    </row>
    <row r="30" spans="1:3" x14ac:dyDescent="0.25">
      <c r="A30">
        <v>24</v>
      </c>
      <c r="B30" t="str">
        <f>"00931970"</f>
        <v>00931970</v>
      </c>
      <c r="C30" t="s">
        <v>6</v>
      </c>
    </row>
    <row r="31" spans="1:3" x14ac:dyDescent="0.25">
      <c r="A31">
        <v>25</v>
      </c>
      <c r="B31" t="str">
        <f>"00794421"</f>
        <v>00794421</v>
      </c>
      <c r="C31" t="s">
        <v>6</v>
      </c>
    </row>
    <row r="32" spans="1:3" x14ac:dyDescent="0.25">
      <c r="A32">
        <v>26</v>
      </c>
      <c r="B32" t="str">
        <f>"00934728"</f>
        <v>00934728</v>
      </c>
      <c r="C32" t="s">
        <v>6</v>
      </c>
    </row>
    <row r="33" spans="1:3" x14ac:dyDescent="0.25">
      <c r="A33">
        <v>27</v>
      </c>
      <c r="B33" t="str">
        <f>"00395514"</f>
        <v>00395514</v>
      </c>
      <c r="C33" t="s">
        <v>8</v>
      </c>
    </row>
    <row r="34" spans="1:3" x14ac:dyDescent="0.25">
      <c r="A34">
        <v>28</v>
      </c>
      <c r="B34" t="str">
        <f>"00324395"</f>
        <v>00324395</v>
      </c>
      <c r="C34" t="s">
        <v>6</v>
      </c>
    </row>
    <row r="35" spans="1:3" x14ac:dyDescent="0.25">
      <c r="A35">
        <v>29</v>
      </c>
      <c r="B35" t="str">
        <f>"00356032"</f>
        <v>00356032</v>
      </c>
      <c r="C35" t="s">
        <v>8</v>
      </c>
    </row>
    <row r="36" spans="1:3" x14ac:dyDescent="0.25">
      <c r="A36">
        <v>30</v>
      </c>
      <c r="B36" t="str">
        <f>"00580768"</f>
        <v>00580768</v>
      </c>
      <c r="C36" t="s">
        <v>6</v>
      </c>
    </row>
    <row r="37" spans="1:3" x14ac:dyDescent="0.25">
      <c r="A37">
        <v>31</v>
      </c>
      <c r="B37" t="str">
        <f>"00931709"</f>
        <v>00931709</v>
      </c>
      <c r="C37" t="s">
        <v>7</v>
      </c>
    </row>
    <row r="38" spans="1:3" x14ac:dyDescent="0.25">
      <c r="A38">
        <v>32</v>
      </c>
      <c r="B38" t="str">
        <f>"00373145"</f>
        <v>00373145</v>
      </c>
      <c r="C38" t="s">
        <v>6</v>
      </c>
    </row>
    <row r="39" spans="1:3" x14ac:dyDescent="0.25">
      <c r="A39">
        <v>33</v>
      </c>
      <c r="B39" t="str">
        <f>"00391308"</f>
        <v>00391308</v>
      </c>
      <c r="C39" t="s">
        <v>6</v>
      </c>
    </row>
    <row r="40" spans="1:3" x14ac:dyDescent="0.25">
      <c r="A40">
        <v>34</v>
      </c>
      <c r="B40" t="str">
        <f>"00693507"</f>
        <v>00693507</v>
      </c>
      <c r="C40" t="s">
        <v>6</v>
      </c>
    </row>
    <row r="41" spans="1:3" x14ac:dyDescent="0.25">
      <c r="A41">
        <v>35</v>
      </c>
      <c r="B41" t="str">
        <f>"00260376"</f>
        <v>00260376</v>
      </c>
      <c r="C41" t="s">
        <v>6</v>
      </c>
    </row>
    <row r="42" spans="1:3" x14ac:dyDescent="0.25">
      <c r="A42">
        <v>36</v>
      </c>
      <c r="B42" t="str">
        <f>"00933159"</f>
        <v>00933159</v>
      </c>
      <c r="C42" t="s">
        <v>6</v>
      </c>
    </row>
    <row r="43" spans="1:3" x14ac:dyDescent="0.25">
      <c r="A43">
        <v>37</v>
      </c>
      <c r="B43" t="str">
        <f>"00151511"</f>
        <v>00151511</v>
      </c>
      <c r="C43" t="s">
        <v>6</v>
      </c>
    </row>
    <row r="44" spans="1:3" x14ac:dyDescent="0.25">
      <c r="A44">
        <v>38</v>
      </c>
      <c r="B44" t="str">
        <f>"00383045"</f>
        <v>00383045</v>
      </c>
      <c r="C44" t="s">
        <v>6</v>
      </c>
    </row>
    <row r="45" spans="1:3" x14ac:dyDescent="0.25">
      <c r="A45">
        <v>39</v>
      </c>
      <c r="B45" t="str">
        <f>"201511015197"</f>
        <v>201511015197</v>
      </c>
      <c r="C45" t="s">
        <v>6</v>
      </c>
    </row>
    <row r="46" spans="1:3" x14ac:dyDescent="0.25">
      <c r="A46">
        <v>40</v>
      </c>
      <c r="B46" t="str">
        <f>"00696611"</f>
        <v>00696611</v>
      </c>
      <c r="C46" t="s">
        <v>6</v>
      </c>
    </row>
    <row r="47" spans="1:3" x14ac:dyDescent="0.25">
      <c r="A47">
        <v>41</v>
      </c>
      <c r="B47" t="str">
        <f>"00934000"</f>
        <v>00934000</v>
      </c>
      <c r="C47" t="s">
        <v>7</v>
      </c>
    </row>
    <row r="48" spans="1:3" x14ac:dyDescent="0.25">
      <c r="A48">
        <v>42</v>
      </c>
      <c r="B48" t="str">
        <f>"00579864"</f>
        <v>00579864</v>
      </c>
      <c r="C48" t="s">
        <v>6</v>
      </c>
    </row>
    <row r="49" spans="1:3" x14ac:dyDescent="0.25">
      <c r="A49">
        <v>43</v>
      </c>
      <c r="B49" t="str">
        <f>"00397185"</f>
        <v>00397185</v>
      </c>
      <c r="C49" t="s">
        <v>6</v>
      </c>
    </row>
    <row r="50" spans="1:3" x14ac:dyDescent="0.25">
      <c r="A50">
        <v>44</v>
      </c>
      <c r="B50" t="str">
        <f>"00934049"</f>
        <v>00934049</v>
      </c>
      <c r="C50" t="s">
        <v>6</v>
      </c>
    </row>
    <row r="51" spans="1:3" x14ac:dyDescent="0.25">
      <c r="A51">
        <v>45</v>
      </c>
      <c r="B51" t="str">
        <f>"201511005475"</f>
        <v>201511005475</v>
      </c>
      <c r="C51" t="s">
        <v>8</v>
      </c>
    </row>
    <row r="52" spans="1:3" x14ac:dyDescent="0.25">
      <c r="A52">
        <v>46</v>
      </c>
      <c r="B52" t="str">
        <f>"201511018510"</f>
        <v>201511018510</v>
      </c>
      <c r="C52" t="s">
        <v>6</v>
      </c>
    </row>
    <row r="53" spans="1:3" x14ac:dyDescent="0.25">
      <c r="A53">
        <v>47</v>
      </c>
      <c r="B53" t="str">
        <f>"00410603"</f>
        <v>00410603</v>
      </c>
      <c r="C53" t="s">
        <v>6</v>
      </c>
    </row>
    <row r="54" spans="1:3" x14ac:dyDescent="0.25">
      <c r="A54">
        <v>48</v>
      </c>
      <c r="B54" t="str">
        <f>"00808714"</f>
        <v>00808714</v>
      </c>
      <c r="C54" t="s">
        <v>6</v>
      </c>
    </row>
    <row r="55" spans="1:3" x14ac:dyDescent="0.25">
      <c r="A55">
        <v>49</v>
      </c>
      <c r="B55" t="str">
        <f>"00749902"</f>
        <v>00749902</v>
      </c>
      <c r="C55" t="s">
        <v>6</v>
      </c>
    </row>
    <row r="56" spans="1:3" x14ac:dyDescent="0.25">
      <c r="A56">
        <v>50</v>
      </c>
      <c r="B56" t="str">
        <f>"00935231"</f>
        <v>00935231</v>
      </c>
      <c r="C56" t="s">
        <v>7</v>
      </c>
    </row>
    <row r="57" spans="1:3" x14ac:dyDescent="0.25">
      <c r="A57">
        <v>51</v>
      </c>
      <c r="B57" t="str">
        <f>"00930003"</f>
        <v>00930003</v>
      </c>
      <c r="C57" t="s">
        <v>7</v>
      </c>
    </row>
    <row r="60" spans="1:3" x14ac:dyDescent="0.25">
      <c r="A60" t="s">
        <v>9</v>
      </c>
    </row>
    <row r="61" spans="1:3" x14ac:dyDescent="0.25">
      <c r="A61" t="s">
        <v>10</v>
      </c>
    </row>
    <row r="62" spans="1:3" x14ac:dyDescent="0.25">
      <c r="A6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10Κ_2022_ΥΕ_ΑΠΟΡΡΙΠΤΕΟΙ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2024-01-15T11:09:09Z</dcterms:created>
  <dcterms:modified xsi:type="dcterms:W3CDTF">2024-01-15T11:09:09Z</dcterms:modified>
</cp:coreProperties>
</file>