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ΕΓΙΝΑΝ ΜΕΤΑΤΡΟΠΗ\10Κ_2022_ΔΕ_ΠΡΟΣΩΡΙΝΑ_ΕΥΡΥ\"/>
    </mc:Choice>
  </mc:AlternateContent>
  <xr:revisionPtr revIDLastSave="0" documentId="8_{B3973DD5-0407-4BBB-93DD-F8CE9DD1E49F}" xr6:coauthVersionLast="36" xr6:coauthVersionMax="36" xr10:uidLastSave="{00000000-0000-0000-0000-000000000000}"/>
  <bookViews>
    <workbookView xWindow="0" yWindow="0" windowWidth="28800" windowHeight="12225"/>
  </bookViews>
  <sheets>
    <sheet name="10Κ_2022_ΔΕ_ΑΠΟΡΡΙΠΤΕΟΙ" sheetId="1" r:id="rId1"/>
  </sheets>
  <calcPr calcId="0"/>
</workbook>
</file>

<file path=xl/calcChain.xml><?xml version="1.0" encoding="utf-8"?>
<calcChain xmlns="http://schemas.openxmlformats.org/spreadsheetml/2006/main">
  <c r="B7" i="1" l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C26" i="1"/>
  <c r="B27" i="1"/>
  <c r="B28" i="1"/>
  <c r="B29" i="1"/>
  <c r="B30" i="1"/>
  <c r="C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C53" i="1"/>
  <c r="B54" i="1"/>
  <c r="B55" i="1"/>
  <c r="B56" i="1"/>
  <c r="C56" i="1"/>
  <c r="B57" i="1"/>
  <c r="B58" i="1"/>
  <c r="B59" i="1"/>
  <c r="B60" i="1"/>
  <c r="B61" i="1"/>
  <c r="B62" i="1"/>
  <c r="B63" i="1"/>
  <c r="B64" i="1"/>
  <c r="C64" i="1"/>
  <c r="B65" i="1"/>
  <c r="B66" i="1"/>
  <c r="B67" i="1"/>
  <c r="B68" i="1"/>
  <c r="B69" i="1"/>
  <c r="B70" i="1"/>
  <c r="B71" i="1"/>
  <c r="C71" i="1"/>
  <c r="B72" i="1"/>
  <c r="B73" i="1"/>
  <c r="B74" i="1"/>
  <c r="B75" i="1"/>
  <c r="C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C88" i="1"/>
  <c r="B89" i="1"/>
  <c r="B90" i="1"/>
  <c r="B91" i="1"/>
  <c r="C91" i="1"/>
  <c r="B92" i="1"/>
  <c r="B93" i="1"/>
  <c r="C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C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C140" i="1"/>
  <c r="B141" i="1"/>
  <c r="B142" i="1"/>
  <c r="B143" i="1"/>
  <c r="C143" i="1"/>
  <c r="B144" i="1"/>
  <c r="C144" i="1"/>
  <c r="B145" i="1"/>
  <c r="B146" i="1"/>
  <c r="B147" i="1"/>
  <c r="B148" i="1"/>
  <c r="C148" i="1"/>
  <c r="B149" i="1"/>
  <c r="B150" i="1"/>
  <c r="B151" i="1"/>
  <c r="C151" i="1"/>
  <c r="B152" i="1"/>
  <c r="C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C173" i="1"/>
  <c r="B174" i="1"/>
  <c r="B175" i="1"/>
  <c r="B176" i="1"/>
  <c r="B177" i="1"/>
  <c r="B178" i="1"/>
  <c r="B179" i="1"/>
  <c r="B180" i="1"/>
  <c r="B181" i="1"/>
  <c r="C181" i="1"/>
  <c r="B182" i="1"/>
  <c r="B183" i="1"/>
  <c r="B184" i="1"/>
  <c r="B185" i="1"/>
  <c r="C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C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C220" i="1"/>
  <c r="B221" i="1"/>
  <c r="B222" i="1"/>
  <c r="B223" i="1"/>
  <c r="B224" i="1"/>
  <c r="B225" i="1"/>
  <c r="B226" i="1"/>
  <c r="B227" i="1"/>
  <c r="B228" i="1"/>
  <c r="B229" i="1"/>
  <c r="C229" i="1"/>
  <c r="B230" i="1"/>
  <c r="B231" i="1"/>
  <c r="B232" i="1"/>
  <c r="B233" i="1"/>
  <c r="C233" i="1"/>
  <c r="B234" i="1"/>
  <c r="B235" i="1"/>
  <c r="B236" i="1"/>
  <c r="C236" i="1"/>
  <c r="B237" i="1"/>
  <c r="B238" i="1"/>
  <c r="B239" i="1"/>
  <c r="B240" i="1"/>
  <c r="B241" i="1"/>
  <c r="C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C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C277" i="1"/>
  <c r="B278" i="1"/>
  <c r="B279" i="1"/>
  <c r="B280" i="1"/>
  <c r="B281" i="1"/>
  <c r="B282" i="1"/>
  <c r="C282" i="1"/>
  <c r="B283" i="1"/>
  <c r="C283" i="1"/>
  <c r="B284" i="1"/>
  <c r="B285" i="1"/>
  <c r="B286" i="1"/>
  <c r="B287" i="1"/>
  <c r="B288" i="1"/>
  <c r="B289" i="1"/>
  <c r="C289" i="1"/>
  <c r="B290" i="1"/>
  <c r="B291" i="1"/>
  <c r="C291" i="1"/>
  <c r="B292" i="1"/>
  <c r="B293" i="1"/>
  <c r="B294" i="1"/>
  <c r="B295" i="1"/>
  <c r="B296" i="1"/>
  <c r="B297" i="1"/>
  <c r="B298" i="1"/>
  <c r="B299" i="1"/>
  <c r="B300" i="1"/>
  <c r="B301" i="1"/>
  <c r="B302" i="1"/>
  <c r="C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C321" i="1"/>
  <c r="B322" i="1"/>
  <c r="B323" i="1"/>
  <c r="B324" i="1"/>
  <c r="B325" i="1"/>
  <c r="B326" i="1"/>
  <c r="B327" i="1"/>
  <c r="B328" i="1"/>
  <c r="B329" i="1"/>
  <c r="C329" i="1"/>
  <c r="B330" i="1"/>
  <c r="B331" i="1"/>
  <c r="B332" i="1"/>
  <c r="B333" i="1"/>
  <c r="B334" i="1"/>
  <c r="B335" i="1"/>
  <c r="B336" i="1"/>
  <c r="C336" i="1"/>
  <c r="B337" i="1"/>
  <c r="B338" i="1"/>
  <c r="B339" i="1"/>
  <c r="C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C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C389" i="1"/>
  <c r="B390" i="1"/>
  <c r="B391" i="1"/>
  <c r="C391" i="1"/>
  <c r="B392" i="1"/>
  <c r="B393" i="1"/>
  <c r="B394" i="1"/>
  <c r="B395" i="1"/>
  <c r="B396" i="1"/>
  <c r="B397" i="1"/>
  <c r="C397" i="1"/>
  <c r="B398" i="1"/>
  <c r="B399" i="1"/>
  <c r="B400" i="1"/>
  <c r="B401" i="1"/>
  <c r="C401" i="1"/>
  <c r="B402" i="1"/>
  <c r="C402" i="1"/>
  <c r="B403" i="1"/>
  <c r="B404" i="1"/>
  <c r="B405" i="1"/>
  <c r="B406" i="1"/>
  <c r="B407" i="1"/>
  <c r="B408" i="1"/>
  <c r="C408" i="1"/>
  <c r="B409" i="1"/>
  <c r="C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C423" i="1"/>
  <c r="B424" i="1"/>
  <c r="C424" i="1"/>
  <c r="B425" i="1"/>
  <c r="C425" i="1"/>
  <c r="B426" i="1"/>
  <c r="B427" i="1"/>
  <c r="B428" i="1"/>
  <c r="B429" i="1"/>
</calcChain>
</file>

<file path=xl/sharedStrings.xml><?xml version="1.0" encoding="utf-8"?>
<sst xmlns="http://schemas.openxmlformats.org/spreadsheetml/2006/main" count="384" uniqueCount="31">
  <si>
    <t>ΠΛΗΡΩΣΗ ΘΕΣΕΩΝ ΜΕ ΣΕΙΡΑ ΠΡΟΤΕΡΑΙΟΤΗΤΑΣ (ΑΡΘΡΟ 18/Ν. 2190/1994) ΠΡΟΚΗΡΥΞΗ 10Κ/2022/21/12/2022</t>
  </si>
  <si>
    <t>Κ Α Τ Α Σ Τ Α Σ Η    Α Π Ο Ρ Ρ Ι Π Τ Ε Ω Ν</t>
  </si>
  <si>
    <t>ΔΕΥΤΕΡΟΒΑΘΜΙΑΣ ΕΚΠΑΙΔΕΥΣΗΣ (ΔΕ)</t>
  </si>
  <si>
    <t>Α/Α</t>
  </si>
  <si>
    <t>Α.Μ. ΥΠΟΨΗΦΙΟΥ</t>
  </si>
  <si>
    <t>ΑΙΤΙΟΛΟΓΙΑ ΑΠΟΡΡΙΨΗΣ</t>
  </si>
  <si>
    <t>ΜΗ ΥΠΟΒΟΛΗ ΔΙΚΑΙΟΛΟΓΗΤΙΚΩΝ</t>
  </si>
  <si>
    <t>021, 028</t>
  </si>
  <si>
    <t>ΟΡΙΟ ΗΛΙΚΙΑΣ ΥΠΟΨΗΦΙΟΥ</t>
  </si>
  <si>
    <t>001, 035</t>
  </si>
  <si>
    <t>ΕΛΛΕΙΨΗ ΤΙΤΛΟΥ, 027, 035</t>
  </si>
  <si>
    <t>ΜΗ ΥΠΟΒΟΛΗ ΑΠΟΔΕΚΤΟΥ, ΣΥΜΦΩΝΑ ΜΕ ΤΗΝ ΠΡΟΚΗΡΥΞΗ, ΒΑΣΙΚΟΥ ΤΙΤΛΟΥ ΣΠΟΥΔΩΝ (ΕΛΛΕΙΨΗ ΤΙΤΛΟΥ)</t>
  </si>
  <si>
    <t>021, 022</t>
  </si>
  <si>
    <t>ΜΗ ΚΑΤΑΒΟΛΗ ΠΑΡΑΒΟΛΟΥ</t>
  </si>
  <si>
    <t>018, 026, 028</t>
  </si>
  <si>
    <t>026, 029</t>
  </si>
  <si>
    <t>ΕΛΛΕΙΨΗ ΤΙΤΛΟΥ, 035</t>
  </si>
  <si>
    <t>022, 024</t>
  </si>
  <si>
    <t>ΕΛΛΕΙΨΗ ΤΙΤΛΟΥ</t>
  </si>
  <si>
    <t>021, 022, 024</t>
  </si>
  <si>
    <t>ΕΛΛΕΙΨΗ ΤΙΤΛΟΥ, 017, 019, 035</t>
  </si>
  <si>
    <t>020, 026, 029</t>
  </si>
  <si>
    <t>ΟΡΙΟ ΗΛΙΚΙΑΣ ΥΠΟΨΗΦΙΟΥ, 024</t>
  </si>
  <si>
    <t>ΕΛΛΕΙΨΗ ΤΙΤΛΟΥ, 020</t>
  </si>
  <si>
    <t>ΕΛΛΕΙΨΗ ΤΙΤΛΟΥ, 001, 018, 020, 024, 026, 028, 029, 030, 031, 035</t>
  </si>
  <si>
    <t>ΕΛΛΕΙΨΗ ΤΙΤΛΟΥ, 018, 020</t>
  </si>
  <si>
    <t>018, 022, 024, 029</t>
  </si>
  <si>
    <t>020, 030</t>
  </si>
  <si>
    <t>ΕΛΛΕΙΨΗ ΤΙΤΛΟΥ, 020, 029, 031, 035</t>
  </si>
  <si>
    <t>****************************************************************************************************************************</t>
  </si>
  <si>
    <t>*** Η ΜΗ ΣΥΜΠΛΗΡΩΣΗ ΤΩΝ ΑΠΑΡΑΙΤΗΤΩΝ ΣΤΟΙΧΕΙΩΝ ΣΤΗΝ ΑΙΤΗΣΗ ΙΣΟΔΥΝΑΜΕΙ ΜΕ ΤΗΝ ΕΛΛΕΙΨΗ ΤΩΝ ΣΤΟΙΧΕΙΩΝ ΑΥΤΩΝ ΑΠΟ ΤΟΝ ΥΠΟΨΗΦΙΟ 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</si>
</sst>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57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34"/>
  <sheetViews>
    <sheetView tabSelected="1" workbookViewId="0"/>
  </sheetViews>
  <sheetFormatPr defaultRowHeight="15" x14ac:dyDescent="0.25"/>
  <sheetData>
    <row r="1" spans="1:3" x14ac:dyDescent="0.25">
      <c r="A1" t="s">
        <v>0</v>
      </c>
    </row>
    <row r="2" spans="1:3" x14ac:dyDescent="0.25">
      <c r="A2" t="s">
        <v>1</v>
      </c>
    </row>
    <row r="4" spans="1:3" x14ac:dyDescent="0.25">
      <c r="A4" t="s">
        <v>2</v>
      </c>
    </row>
    <row r="6" spans="1:3" x14ac:dyDescent="0.25">
      <c r="A6" t="s">
        <v>3</v>
      </c>
      <c r="B6" t="s">
        <v>4</v>
      </c>
      <c r="C6" t="s">
        <v>5</v>
      </c>
    </row>
    <row r="7" spans="1:3" x14ac:dyDescent="0.25">
      <c r="A7">
        <v>1</v>
      </c>
      <c r="B7" t="str">
        <f>"00102619"</f>
        <v>00102619</v>
      </c>
      <c r="C7" t="s">
        <v>6</v>
      </c>
    </row>
    <row r="8" spans="1:3" x14ac:dyDescent="0.25">
      <c r="A8">
        <v>2</v>
      </c>
      <c r="B8" t="str">
        <f>"00881095"</f>
        <v>00881095</v>
      </c>
      <c r="C8" t="s">
        <v>6</v>
      </c>
    </row>
    <row r="9" spans="1:3" x14ac:dyDescent="0.25">
      <c r="A9">
        <v>3</v>
      </c>
      <c r="B9" t="str">
        <f>"201410001900"</f>
        <v>201410001900</v>
      </c>
      <c r="C9" t="s">
        <v>6</v>
      </c>
    </row>
    <row r="10" spans="1:3" x14ac:dyDescent="0.25">
      <c r="A10">
        <v>4</v>
      </c>
      <c r="B10" t="str">
        <f>"201402010955"</f>
        <v>201402010955</v>
      </c>
      <c r="C10" t="s">
        <v>6</v>
      </c>
    </row>
    <row r="11" spans="1:3" x14ac:dyDescent="0.25">
      <c r="A11">
        <v>5</v>
      </c>
      <c r="B11" t="str">
        <f>"00488816"</f>
        <v>00488816</v>
      </c>
      <c r="C11" t="s">
        <v>6</v>
      </c>
    </row>
    <row r="12" spans="1:3" x14ac:dyDescent="0.25">
      <c r="A12">
        <v>6</v>
      </c>
      <c r="B12" t="str">
        <f>"00930905"</f>
        <v>00930905</v>
      </c>
      <c r="C12" t="s">
        <v>6</v>
      </c>
    </row>
    <row r="13" spans="1:3" x14ac:dyDescent="0.25">
      <c r="A13">
        <v>7</v>
      </c>
      <c r="B13" t="str">
        <f>"201507000488"</f>
        <v>201507000488</v>
      </c>
      <c r="C13" t="s">
        <v>6</v>
      </c>
    </row>
    <row r="14" spans="1:3" x14ac:dyDescent="0.25">
      <c r="A14">
        <v>8</v>
      </c>
      <c r="B14" t="str">
        <f>"201503000081"</f>
        <v>201503000081</v>
      </c>
      <c r="C14" t="s">
        <v>6</v>
      </c>
    </row>
    <row r="15" spans="1:3" x14ac:dyDescent="0.25">
      <c r="A15">
        <v>9</v>
      </c>
      <c r="B15" t="str">
        <f>"00931138"</f>
        <v>00931138</v>
      </c>
      <c r="C15" t="s">
        <v>6</v>
      </c>
    </row>
    <row r="16" spans="1:3" x14ac:dyDescent="0.25">
      <c r="A16">
        <v>10</v>
      </c>
      <c r="B16" t="str">
        <f>"00904440"</f>
        <v>00904440</v>
      </c>
      <c r="C16" t="s">
        <v>6</v>
      </c>
    </row>
    <row r="17" spans="1:3" x14ac:dyDescent="0.25">
      <c r="A17">
        <v>11</v>
      </c>
      <c r="B17" t="str">
        <f>"201409005845"</f>
        <v>201409005845</v>
      </c>
      <c r="C17" t="s">
        <v>7</v>
      </c>
    </row>
    <row r="18" spans="1:3" x14ac:dyDescent="0.25">
      <c r="A18">
        <v>12</v>
      </c>
      <c r="B18" t="str">
        <f>"00418152"</f>
        <v>00418152</v>
      </c>
      <c r="C18" t="s">
        <v>6</v>
      </c>
    </row>
    <row r="19" spans="1:3" x14ac:dyDescent="0.25">
      <c r="A19">
        <v>13</v>
      </c>
      <c r="B19" t="str">
        <f>"00763084"</f>
        <v>00763084</v>
      </c>
      <c r="C19" t="s">
        <v>6</v>
      </c>
    </row>
    <row r="20" spans="1:3" x14ac:dyDescent="0.25">
      <c r="A20">
        <v>14</v>
      </c>
      <c r="B20" t="str">
        <f>"00932280"</f>
        <v>00932280</v>
      </c>
      <c r="C20" t="s">
        <v>6</v>
      </c>
    </row>
    <row r="21" spans="1:3" x14ac:dyDescent="0.25">
      <c r="A21">
        <v>15</v>
      </c>
      <c r="B21" t="str">
        <f>"00786248"</f>
        <v>00786248</v>
      </c>
      <c r="C21" t="s">
        <v>6</v>
      </c>
    </row>
    <row r="22" spans="1:3" x14ac:dyDescent="0.25">
      <c r="A22">
        <v>16</v>
      </c>
      <c r="B22" t="str">
        <f>"00848347"</f>
        <v>00848347</v>
      </c>
      <c r="C22" t="s">
        <v>8</v>
      </c>
    </row>
    <row r="23" spans="1:3" x14ac:dyDescent="0.25">
      <c r="A23">
        <v>17</v>
      </c>
      <c r="B23" t="str">
        <f>"201511023437"</f>
        <v>201511023437</v>
      </c>
      <c r="C23" t="s">
        <v>6</v>
      </c>
    </row>
    <row r="24" spans="1:3" x14ac:dyDescent="0.25">
      <c r="A24">
        <v>18</v>
      </c>
      <c r="B24" t="str">
        <f>"201504002576"</f>
        <v>201504002576</v>
      </c>
      <c r="C24" t="s">
        <v>6</v>
      </c>
    </row>
    <row r="25" spans="1:3" x14ac:dyDescent="0.25">
      <c r="A25">
        <v>19</v>
      </c>
      <c r="B25" t="str">
        <f>"00932077"</f>
        <v>00932077</v>
      </c>
      <c r="C25" t="s">
        <v>6</v>
      </c>
    </row>
    <row r="26" spans="1:3" x14ac:dyDescent="0.25">
      <c r="A26">
        <v>20</v>
      </c>
      <c r="B26" t="str">
        <f>"201503000559"</f>
        <v>201503000559</v>
      </c>
      <c r="C26" t="str">
        <f>"026"</f>
        <v>026</v>
      </c>
    </row>
    <row r="27" spans="1:3" x14ac:dyDescent="0.25">
      <c r="A27">
        <v>21</v>
      </c>
      <c r="B27" t="str">
        <f>"00931531"</f>
        <v>00931531</v>
      </c>
      <c r="C27" t="s">
        <v>9</v>
      </c>
    </row>
    <row r="28" spans="1:3" x14ac:dyDescent="0.25">
      <c r="A28">
        <v>22</v>
      </c>
      <c r="B28" t="str">
        <f>"00868068"</f>
        <v>00868068</v>
      </c>
      <c r="C28" t="s">
        <v>10</v>
      </c>
    </row>
    <row r="29" spans="1:3" x14ac:dyDescent="0.25">
      <c r="A29">
        <v>23</v>
      </c>
      <c r="B29" t="str">
        <f>"00878377"</f>
        <v>00878377</v>
      </c>
      <c r="C29" t="s">
        <v>6</v>
      </c>
    </row>
    <row r="30" spans="1:3" x14ac:dyDescent="0.25">
      <c r="A30">
        <v>24</v>
      </c>
      <c r="B30" t="str">
        <f>"00930708"</f>
        <v>00930708</v>
      </c>
      <c r="C30" t="str">
        <f>"026"</f>
        <v>026</v>
      </c>
    </row>
    <row r="31" spans="1:3" x14ac:dyDescent="0.25">
      <c r="A31">
        <v>25</v>
      </c>
      <c r="B31" t="str">
        <f>"00005748"</f>
        <v>00005748</v>
      </c>
      <c r="C31" t="s">
        <v>11</v>
      </c>
    </row>
    <row r="32" spans="1:3" x14ac:dyDescent="0.25">
      <c r="A32">
        <v>26</v>
      </c>
      <c r="B32" t="str">
        <f>"00933589"</f>
        <v>00933589</v>
      </c>
      <c r="C32" t="s">
        <v>6</v>
      </c>
    </row>
    <row r="33" spans="1:3" x14ac:dyDescent="0.25">
      <c r="A33">
        <v>27</v>
      </c>
      <c r="B33" t="str">
        <f>"00935107"</f>
        <v>00935107</v>
      </c>
      <c r="C33" t="s">
        <v>6</v>
      </c>
    </row>
    <row r="34" spans="1:3" x14ac:dyDescent="0.25">
      <c r="A34">
        <v>28</v>
      </c>
      <c r="B34" t="str">
        <f>"00343253"</f>
        <v>00343253</v>
      </c>
      <c r="C34" t="s">
        <v>12</v>
      </c>
    </row>
    <row r="35" spans="1:3" x14ac:dyDescent="0.25">
      <c r="A35">
        <v>29</v>
      </c>
      <c r="B35" t="str">
        <f>"00933265"</f>
        <v>00933265</v>
      </c>
      <c r="C35" t="s">
        <v>6</v>
      </c>
    </row>
    <row r="36" spans="1:3" x14ac:dyDescent="0.25">
      <c r="A36">
        <v>30</v>
      </c>
      <c r="B36" t="str">
        <f>"00766609"</f>
        <v>00766609</v>
      </c>
      <c r="C36" t="s">
        <v>6</v>
      </c>
    </row>
    <row r="37" spans="1:3" x14ac:dyDescent="0.25">
      <c r="A37">
        <v>31</v>
      </c>
      <c r="B37" t="str">
        <f>"00694619"</f>
        <v>00694619</v>
      </c>
      <c r="C37" t="s">
        <v>6</v>
      </c>
    </row>
    <row r="38" spans="1:3" x14ac:dyDescent="0.25">
      <c r="A38">
        <v>32</v>
      </c>
      <c r="B38" t="str">
        <f>"00148144"</f>
        <v>00148144</v>
      </c>
      <c r="C38" t="s">
        <v>11</v>
      </c>
    </row>
    <row r="39" spans="1:3" x14ac:dyDescent="0.25">
      <c r="A39">
        <v>33</v>
      </c>
      <c r="B39" t="str">
        <f>"00545622"</f>
        <v>00545622</v>
      </c>
      <c r="C39" t="s">
        <v>6</v>
      </c>
    </row>
    <row r="40" spans="1:3" x14ac:dyDescent="0.25">
      <c r="A40">
        <v>34</v>
      </c>
      <c r="B40" t="str">
        <f>"00440565"</f>
        <v>00440565</v>
      </c>
      <c r="C40" t="s">
        <v>6</v>
      </c>
    </row>
    <row r="41" spans="1:3" x14ac:dyDescent="0.25">
      <c r="A41">
        <v>35</v>
      </c>
      <c r="B41" t="str">
        <f>"00686399"</f>
        <v>00686399</v>
      </c>
      <c r="C41" t="s">
        <v>6</v>
      </c>
    </row>
    <row r="42" spans="1:3" x14ac:dyDescent="0.25">
      <c r="A42">
        <v>36</v>
      </c>
      <c r="B42" t="str">
        <f>"00885011"</f>
        <v>00885011</v>
      </c>
      <c r="C42" t="s">
        <v>6</v>
      </c>
    </row>
    <row r="43" spans="1:3" x14ac:dyDescent="0.25">
      <c r="A43">
        <v>37</v>
      </c>
      <c r="B43" t="str">
        <f>"00935082"</f>
        <v>00935082</v>
      </c>
      <c r="C43" t="s">
        <v>6</v>
      </c>
    </row>
    <row r="44" spans="1:3" x14ac:dyDescent="0.25">
      <c r="A44">
        <v>38</v>
      </c>
      <c r="B44" t="str">
        <f>"00934910"</f>
        <v>00934910</v>
      </c>
      <c r="C44" t="s">
        <v>6</v>
      </c>
    </row>
    <row r="45" spans="1:3" x14ac:dyDescent="0.25">
      <c r="A45">
        <v>39</v>
      </c>
      <c r="B45" t="str">
        <f>"201308000036"</f>
        <v>201308000036</v>
      </c>
      <c r="C45" t="s">
        <v>6</v>
      </c>
    </row>
    <row r="46" spans="1:3" x14ac:dyDescent="0.25">
      <c r="A46">
        <v>40</v>
      </c>
      <c r="B46" t="str">
        <f>"00309428"</f>
        <v>00309428</v>
      </c>
      <c r="C46" t="s">
        <v>13</v>
      </c>
    </row>
    <row r="47" spans="1:3" x14ac:dyDescent="0.25">
      <c r="A47">
        <v>41</v>
      </c>
      <c r="B47" t="str">
        <f>"201009000141"</f>
        <v>201009000141</v>
      </c>
      <c r="C47" t="s">
        <v>6</v>
      </c>
    </row>
    <row r="48" spans="1:3" x14ac:dyDescent="0.25">
      <c r="A48">
        <v>42</v>
      </c>
      <c r="B48" t="str">
        <f>"00878528"</f>
        <v>00878528</v>
      </c>
      <c r="C48" t="s">
        <v>8</v>
      </c>
    </row>
    <row r="49" spans="1:3" x14ac:dyDescent="0.25">
      <c r="A49">
        <v>43</v>
      </c>
      <c r="B49" t="str">
        <f>"00934616"</f>
        <v>00934616</v>
      </c>
      <c r="C49" t="s">
        <v>8</v>
      </c>
    </row>
    <row r="50" spans="1:3" x14ac:dyDescent="0.25">
      <c r="A50">
        <v>44</v>
      </c>
      <c r="B50" t="str">
        <f>"00658438"</f>
        <v>00658438</v>
      </c>
      <c r="C50" t="s">
        <v>6</v>
      </c>
    </row>
    <row r="51" spans="1:3" x14ac:dyDescent="0.25">
      <c r="A51">
        <v>45</v>
      </c>
      <c r="B51" t="str">
        <f>"00933260"</f>
        <v>00933260</v>
      </c>
      <c r="C51" t="s">
        <v>6</v>
      </c>
    </row>
    <row r="52" spans="1:3" x14ac:dyDescent="0.25">
      <c r="A52">
        <v>46</v>
      </c>
      <c r="B52" t="str">
        <f>"00444248"</f>
        <v>00444248</v>
      </c>
      <c r="C52" t="s">
        <v>6</v>
      </c>
    </row>
    <row r="53" spans="1:3" x14ac:dyDescent="0.25">
      <c r="A53">
        <v>47</v>
      </c>
      <c r="B53" t="str">
        <f>"00763524"</f>
        <v>00763524</v>
      </c>
      <c r="C53" t="str">
        <f>"028"</f>
        <v>028</v>
      </c>
    </row>
    <row r="54" spans="1:3" x14ac:dyDescent="0.25">
      <c r="A54">
        <v>48</v>
      </c>
      <c r="B54" t="str">
        <f>"00455947"</f>
        <v>00455947</v>
      </c>
      <c r="C54" t="s">
        <v>6</v>
      </c>
    </row>
    <row r="55" spans="1:3" x14ac:dyDescent="0.25">
      <c r="A55">
        <v>49</v>
      </c>
      <c r="B55" t="str">
        <f>"00027489"</f>
        <v>00027489</v>
      </c>
      <c r="C55" t="s">
        <v>6</v>
      </c>
    </row>
    <row r="56" spans="1:3" x14ac:dyDescent="0.25">
      <c r="A56">
        <v>50</v>
      </c>
      <c r="B56" t="str">
        <f>"00103640"</f>
        <v>00103640</v>
      </c>
      <c r="C56" t="str">
        <f>"026"</f>
        <v>026</v>
      </c>
    </row>
    <row r="57" spans="1:3" x14ac:dyDescent="0.25">
      <c r="A57">
        <v>51</v>
      </c>
      <c r="B57" t="str">
        <f>"00766160"</f>
        <v>00766160</v>
      </c>
      <c r="C57" t="s">
        <v>6</v>
      </c>
    </row>
    <row r="58" spans="1:3" x14ac:dyDescent="0.25">
      <c r="A58">
        <v>52</v>
      </c>
      <c r="B58" t="str">
        <f>"201510000186"</f>
        <v>201510000186</v>
      </c>
      <c r="C58" t="s">
        <v>6</v>
      </c>
    </row>
    <row r="59" spans="1:3" x14ac:dyDescent="0.25">
      <c r="A59">
        <v>53</v>
      </c>
      <c r="B59" t="str">
        <f>"00930247"</f>
        <v>00930247</v>
      </c>
      <c r="C59" t="s">
        <v>6</v>
      </c>
    </row>
    <row r="60" spans="1:3" x14ac:dyDescent="0.25">
      <c r="A60">
        <v>54</v>
      </c>
      <c r="B60" t="str">
        <f>"00297718"</f>
        <v>00297718</v>
      </c>
      <c r="C60" t="s">
        <v>6</v>
      </c>
    </row>
    <row r="61" spans="1:3" x14ac:dyDescent="0.25">
      <c r="A61">
        <v>55</v>
      </c>
      <c r="B61" t="str">
        <f>"00485901"</f>
        <v>00485901</v>
      </c>
      <c r="C61" t="s">
        <v>6</v>
      </c>
    </row>
    <row r="62" spans="1:3" x14ac:dyDescent="0.25">
      <c r="A62">
        <v>56</v>
      </c>
      <c r="B62" t="str">
        <f>"00932764"</f>
        <v>00932764</v>
      </c>
      <c r="C62" t="s">
        <v>6</v>
      </c>
    </row>
    <row r="63" spans="1:3" x14ac:dyDescent="0.25">
      <c r="A63">
        <v>57</v>
      </c>
      <c r="B63" t="str">
        <f>"00869466"</f>
        <v>00869466</v>
      </c>
      <c r="C63" t="s">
        <v>8</v>
      </c>
    </row>
    <row r="64" spans="1:3" x14ac:dyDescent="0.25">
      <c r="A64">
        <v>58</v>
      </c>
      <c r="B64" t="str">
        <f>"00925844"</f>
        <v>00925844</v>
      </c>
      <c r="C64" t="str">
        <f>"021"</f>
        <v>021</v>
      </c>
    </row>
    <row r="65" spans="1:3" x14ac:dyDescent="0.25">
      <c r="A65">
        <v>59</v>
      </c>
      <c r="B65" t="str">
        <f>"00761675"</f>
        <v>00761675</v>
      </c>
      <c r="C65" t="s">
        <v>6</v>
      </c>
    </row>
    <row r="66" spans="1:3" x14ac:dyDescent="0.25">
      <c r="A66">
        <v>60</v>
      </c>
      <c r="B66" t="str">
        <f>"200712003352"</f>
        <v>200712003352</v>
      </c>
      <c r="C66" t="s">
        <v>12</v>
      </c>
    </row>
    <row r="67" spans="1:3" x14ac:dyDescent="0.25">
      <c r="A67">
        <v>61</v>
      </c>
      <c r="B67" t="str">
        <f>"00285135"</f>
        <v>00285135</v>
      </c>
      <c r="C67" t="s">
        <v>6</v>
      </c>
    </row>
    <row r="68" spans="1:3" x14ac:dyDescent="0.25">
      <c r="A68">
        <v>62</v>
      </c>
      <c r="B68" t="str">
        <f>"00654781"</f>
        <v>00654781</v>
      </c>
      <c r="C68" t="s">
        <v>6</v>
      </c>
    </row>
    <row r="69" spans="1:3" x14ac:dyDescent="0.25">
      <c r="A69">
        <v>63</v>
      </c>
      <c r="B69" t="str">
        <f>"00534258"</f>
        <v>00534258</v>
      </c>
      <c r="C69" t="s">
        <v>6</v>
      </c>
    </row>
    <row r="70" spans="1:3" x14ac:dyDescent="0.25">
      <c r="A70">
        <v>64</v>
      </c>
      <c r="B70" t="str">
        <f>"00930840"</f>
        <v>00930840</v>
      </c>
      <c r="C70" t="s">
        <v>6</v>
      </c>
    </row>
    <row r="71" spans="1:3" x14ac:dyDescent="0.25">
      <c r="A71">
        <v>65</v>
      </c>
      <c r="B71" t="str">
        <f>"201410010724"</f>
        <v>201410010724</v>
      </c>
      <c r="C71" t="str">
        <f>"033"</f>
        <v>033</v>
      </c>
    </row>
    <row r="72" spans="1:3" x14ac:dyDescent="0.25">
      <c r="A72">
        <v>66</v>
      </c>
      <c r="B72" t="str">
        <f>"00306930"</f>
        <v>00306930</v>
      </c>
      <c r="C72" t="s">
        <v>11</v>
      </c>
    </row>
    <row r="73" spans="1:3" x14ac:dyDescent="0.25">
      <c r="A73">
        <v>67</v>
      </c>
      <c r="B73" t="str">
        <f>"00442409"</f>
        <v>00442409</v>
      </c>
      <c r="C73" t="s">
        <v>6</v>
      </c>
    </row>
    <row r="74" spans="1:3" x14ac:dyDescent="0.25">
      <c r="A74">
        <v>68</v>
      </c>
      <c r="B74" t="str">
        <f>"201511040856"</f>
        <v>201511040856</v>
      </c>
      <c r="C74" t="s">
        <v>6</v>
      </c>
    </row>
    <row r="75" spans="1:3" x14ac:dyDescent="0.25">
      <c r="A75">
        <v>69</v>
      </c>
      <c r="B75" t="str">
        <f>"201410000918"</f>
        <v>201410000918</v>
      </c>
      <c r="C75" t="str">
        <f>"021"</f>
        <v>021</v>
      </c>
    </row>
    <row r="76" spans="1:3" x14ac:dyDescent="0.25">
      <c r="A76">
        <v>70</v>
      </c>
      <c r="B76" t="str">
        <f>"00276868"</f>
        <v>00276868</v>
      </c>
      <c r="C76" t="s">
        <v>13</v>
      </c>
    </row>
    <row r="77" spans="1:3" x14ac:dyDescent="0.25">
      <c r="A77">
        <v>71</v>
      </c>
      <c r="B77" t="str">
        <f>"00930407"</f>
        <v>00930407</v>
      </c>
      <c r="C77" t="s">
        <v>14</v>
      </c>
    </row>
    <row r="78" spans="1:3" x14ac:dyDescent="0.25">
      <c r="A78">
        <v>72</v>
      </c>
      <c r="B78" t="str">
        <f>"00932742"</f>
        <v>00932742</v>
      </c>
      <c r="C78" t="s">
        <v>6</v>
      </c>
    </row>
    <row r="79" spans="1:3" x14ac:dyDescent="0.25">
      <c r="A79">
        <v>73</v>
      </c>
      <c r="B79" t="str">
        <f>"00934859"</f>
        <v>00934859</v>
      </c>
      <c r="C79" t="s">
        <v>6</v>
      </c>
    </row>
    <row r="80" spans="1:3" x14ac:dyDescent="0.25">
      <c r="A80">
        <v>74</v>
      </c>
      <c r="B80" t="str">
        <f>"00930074"</f>
        <v>00930074</v>
      </c>
      <c r="C80" t="s">
        <v>6</v>
      </c>
    </row>
    <row r="81" spans="1:3" x14ac:dyDescent="0.25">
      <c r="A81">
        <v>75</v>
      </c>
      <c r="B81" t="str">
        <f>"00339810"</f>
        <v>00339810</v>
      </c>
      <c r="C81" t="s">
        <v>6</v>
      </c>
    </row>
    <row r="82" spans="1:3" x14ac:dyDescent="0.25">
      <c r="A82">
        <v>76</v>
      </c>
      <c r="B82" t="str">
        <f>"00146702"</f>
        <v>00146702</v>
      </c>
      <c r="C82" t="s">
        <v>6</v>
      </c>
    </row>
    <row r="83" spans="1:3" x14ac:dyDescent="0.25">
      <c r="A83">
        <v>77</v>
      </c>
      <c r="B83" t="str">
        <f>"201401002223"</f>
        <v>201401002223</v>
      </c>
      <c r="C83" t="s">
        <v>6</v>
      </c>
    </row>
    <row r="84" spans="1:3" x14ac:dyDescent="0.25">
      <c r="A84">
        <v>78</v>
      </c>
      <c r="B84" t="str">
        <f>"00750442"</f>
        <v>00750442</v>
      </c>
      <c r="C84" t="s">
        <v>6</v>
      </c>
    </row>
    <row r="85" spans="1:3" x14ac:dyDescent="0.25">
      <c r="A85">
        <v>79</v>
      </c>
      <c r="B85" t="str">
        <f>"00319737"</f>
        <v>00319737</v>
      </c>
      <c r="C85" t="s">
        <v>6</v>
      </c>
    </row>
    <row r="86" spans="1:3" x14ac:dyDescent="0.25">
      <c r="A86">
        <v>80</v>
      </c>
      <c r="B86" t="str">
        <f>"00264598"</f>
        <v>00264598</v>
      </c>
      <c r="C86" t="s">
        <v>6</v>
      </c>
    </row>
    <row r="87" spans="1:3" x14ac:dyDescent="0.25">
      <c r="A87">
        <v>81</v>
      </c>
      <c r="B87" t="str">
        <f>"00452816"</f>
        <v>00452816</v>
      </c>
      <c r="C87" t="s">
        <v>6</v>
      </c>
    </row>
    <row r="88" spans="1:3" x14ac:dyDescent="0.25">
      <c r="A88">
        <v>82</v>
      </c>
      <c r="B88" t="str">
        <f>"00288207"</f>
        <v>00288207</v>
      </c>
      <c r="C88" t="str">
        <f>"026"</f>
        <v>026</v>
      </c>
    </row>
    <row r="89" spans="1:3" x14ac:dyDescent="0.25">
      <c r="A89">
        <v>83</v>
      </c>
      <c r="B89" t="str">
        <f>"00682121"</f>
        <v>00682121</v>
      </c>
      <c r="C89" t="s">
        <v>6</v>
      </c>
    </row>
    <row r="90" spans="1:3" x14ac:dyDescent="0.25">
      <c r="A90">
        <v>84</v>
      </c>
      <c r="B90" t="str">
        <f>"00933731"</f>
        <v>00933731</v>
      </c>
      <c r="C90" t="s">
        <v>6</v>
      </c>
    </row>
    <row r="91" spans="1:3" x14ac:dyDescent="0.25">
      <c r="A91">
        <v>85</v>
      </c>
      <c r="B91" t="str">
        <f>"00872960"</f>
        <v>00872960</v>
      </c>
      <c r="C91" t="str">
        <f>"026"</f>
        <v>026</v>
      </c>
    </row>
    <row r="92" spans="1:3" x14ac:dyDescent="0.25">
      <c r="A92">
        <v>86</v>
      </c>
      <c r="B92" t="str">
        <f>"00925373"</f>
        <v>00925373</v>
      </c>
      <c r="C92" t="s">
        <v>6</v>
      </c>
    </row>
    <row r="93" spans="1:3" x14ac:dyDescent="0.25">
      <c r="A93">
        <v>87</v>
      </c>
      <c r="B93" t="str">
        <f>"00933126"</f>
        <v>00933126</v>
      </c>
      <c r="C93" t="str">
        <f>"035"</f>
        <v>035</v>
      </c>
    </row>
    <row r="94" spans="1:3" x14ac:dyDescent="0.25">
      <c r="A94">
        <v>88</v>
      </c>
      <c r="B94" t="str">
        <f>"00477562"</f>
        <v>00477562</v>
      </c>
      <c r="C94" t="s">
        <v>6</v>
      </c>
    </row>
    <row r="95" spans="1:3" x14ac:dyDescent="0.25">
      <c r="A95">
        <v>89</v>
      </c>
      <c r="B95" t="str">
        <f>"00353117"</f>
        <v>00353117</v>
      </c>
      <c r="C95" t="s">
        <v>6</v>
      </c>
    </row>
    <row r="96" spans="1:3" x14ac:dyDescent="0.25">
      <c r="A96">
        <v>90</v>
      </c>
      <c r="B96" t="str">
        <f>"00935156"</f>
        <v>00935156</v>
      </c>
      <c r="C96" t="s">
        <v>6</v>
      </c>
    </row>
    <row r="97" spans="1:3" x14ac:dyDescent="0.25">
      <c r="A97">
        <v>91</v>
      </c>
      <c r="B97" t="str">
        <f>"00790017"</f>
        <v>00790017</v>
      </c>
      <c r="C97" t="s">
        <v>6</v>
      </c>
    </row>
    <row r="98" spans="1:3" x14ac:dyDescent="0.25">
      <c r="A98">
        <v>92</v>
      </c>
      <c r="B98" t="str">
        <f>"201511020072"</f>
        <v>201511020072</v>
      </c>
      <c r="C98" t="s">
        <v>6</v>
      </c>
    </row>
    <row r="99" spans="1:3" x14ac:dyDescent="0.25">
      <c r="A99">
        <v>93</v>
      </c>
      <c r="B99" t="str">
        <f>"201406000255"</f>
        <v>201406000255</v>
      </c>
      <c r="C99" t="s">
        <v>6</v>
      </c>
    </row>
    <row r="100" spans="1:3" x14ac:dyDescent="0.25">
      <c r="A100">
        <v>94</v>
      </c>
      <c r="B100" t="str">
        <f>"00934833"</f>
        <v>00934833</v>
      </c>
      <c r="C100" t="s">
        <v>6</v>
      </c>
    </row>
    <row r="101" spans="1:3" x14ac:dyDescent="0.25">
      <c r="A101">
        <v>95</v>
      </c>
      <c r="B101" t="str">
        <f>"201507002390"</f>
        <v>201507002390</v>
      </c>
      <c r="C101" t="s">
        <v>6</v>
      </c>
    </row>
    <row r="102" spans="1:3" x14ac:dyDescent="0.25">
      <c r="A102">
        <v>96</v>
      </c>
      <c r="B102" t="str">
        <f>"00140387"</f>
        <v>00140387</v>
      </c>
      <c r="C102" t="s">
        <v>6</v>
      </c>
    </row>
    <row r="103" spans="1:3" x14ac:dyDescent="0.25">
      <c r="A103">
        <v>97</v>
      </c>
      <c r="B103" t="str">
        <f>"00935021"</f>
        <v>00935021</v>
      </c>
      <c r="C103" t="s">
        <v>6</v>
      </c>
    </row>
    <row r="104" spans="1:3" x14ac:dyDescent="0.25">
      <c r="A104">
        <v>98</v>
      </c>
      <c r="B104" t="str">
        <f>"201504003696"</f>
        <v>201504003696</v>
      </c>
      <c r="C104" t="s">
        <v>15</v>
      </c>
    </row>
    <row r="105" spans="1:3" x14ac:dyDescent="0.25">
      <c r="A105">
        <v>99</v>
      </c>
      <c r="B105" t="str">
        <f>"00723200"</f>
        <v>00723200</v>
      </c>
      <c r="C105" t="s">
        <v>6</v>
      </c>
    </row>
    <row r="106" spans="1:3" x14ac:dyDescent="0.25">
      <c r="A106">
        <v>100</v>
      </c>
      <c r="B106" t="str">
        <f>"00930967"</f>
        <v>00930967</v>
      </c>
      <c r="C106" t="s">
        <v>6</v>
      </c>
    </row>
    <row r="107" spans="1:3" x14ac:dyDescent="0.25">
      <c r="A107">
        <v>101</v>
      </c>
      <c r="B107" t="str">
        <f>"00449537"</f>
        <v>00449537</v>
      </c>
      <c r="C107" t="s">
        <v>6</v>
      </c>
    </row>
    <row r="108" spans="1:3" x14ac:dyDescent="0.25">
      <c r="A108">
        <v>102</v>
      </c>
      <c r="B108" t="str">
        <f>"00680636"</f>
        <v>00680636</v>
      </c>
      <c r="C108" t="s">
        <v>6</v>
      </c>
    </row>
    <row r="109" spans="1:3" x14ac:dyDescent="0.25">
      <c r="A109">
        <v>103</v>
      </c>
      <c r="B109" t="str">
        <f>"00926443"</f>
        <v>00926443</v>
      </c>
      <c r="C109" t="s">
        <v>6</v>
      </c>
    </row>
    <row r="110" spans="1:3" x14ac:dyDescent="0.25">
      <c r="A110">
        <v>104</v>
      </c>
      <c r="B110" t="str">
        <f>"00438003"</f>
        <v>00438003</v>
      </c>
      <c r="C110" t="s">
        <v>6</v>
      </c>
    </row>
    <row r="111" spans="1:3" x14ac:dyDescent="0.25">
      <c r="A111">
        <v>105</v>
      </c>
      <c r="B111" t="str">
        <f>"00929220"</f>
        <v>00929220</v>
      </c>
      <c r="C111" t="s">
        <v>16</v>
      </c>
    </row>
    <row r="112" spans="1:3" x14ac:dyDescent="0.25">
      <c r="A112">
        <v>106</v>
      </c>
      <c r="B112" t="str">
        <f>"00748838"</f>
        <v>00748838</v>
      </c>
      <c r="C112" t="s">
        <v>6</v>
      </c>
    </row>
    <row r="113" spans="1:3" x14ac:dyDescent="0.25">
      <c r="A113">
        <v>107</v>
      </c>
      <c r="B113" t="str">
        <f>"201003000185"</f>
        <v>201003000185</v>
      </c>
      <c r="C113" t="s">
        <v>6</v>
      </c>
    </row>
    <row r="114" spans="1:3" x14ac:dyDescent="0.25">
      <c r="A114">
        <v>108</v>
      </c>
      <c r="B114" t="str">
        <f>"00664613"</f>
        <v>00664613</v>
      </c>
      <c r="C114" t="s">
        <v>6</v>
      </c>
    </row>
    <row r="115" spans="1:3" x14ac:dyDescent="0.25">
      <c r="A115">
        <v>109</v>
      </c>
      <c r="B115" t="str">
        <f>"00818125"</f>
        <v>00818125</v>
      </c>
      <c r="C115" t="s">
        <v>6</v>
      </c>
    </row>
    <row r="116" spans="1:3" x14ac:dyDescent="0.25">
      <c r="A116">
        <v>110</v>
      </c>
      <c r="B116" t="str">
        <f>"00490785"</f>
        <v>00490785</v>
      </c>
      <c r="C116" t="s">
        <v>11</v>
      </c>
    </row>
    <row r="117" spans="1:3" x14ac:dyDescent="0.25">
      <c r="A117">
        <v>111</v>
      </c>
      <c r="B117" t="str">
        <f>"00392493"</f>
        <v>00392493</v>
      </c>
      <c r="C117" t="s">
        <v>6</v>
      </c>
    </row>
    <row r="118" spans="1:3" x14ac:dyDescent="0.25">
      <c r="A118">
        <v>112</v>
      </c>
      <c r="B118" t="str">
        <f>"00808352"</f>
        <v>00808352</v>
      </c>
      <c r="C118" t="s">
        <v>8</v>
      </c>
    </row>
    <row r="119" spans="1:3" x14ac:dyDescent="0.25">
      <c r="A119">
        <v>113</v>
      </c>
      <c r="B119" t="str">
        <f>"00934857"</f>
        <v>00934857</v>
      </c>
      <c r="C119" t="s">
        <v>6</v>
      </c>
    </row>
    <row r="120" spans="1:3" x14ac:dyDescent="0.25">
      <c r="A120">
        <v>114</v>
      </c>
      <c r="B120" t="str">
        <f>"00037319"</f>
        <v>00037319</v>
      </c>
      <c r="C120" t="s">
        <v>6</v>
      </c>
    </row>
    <row r="121" spans="1:3" x14ac:dyDescent="0.25">
      <c r="A121">
        <v>115</v>
      </c>
      <c r="B121" t="str">
        <f>"00247842"</f>
        <v>00247842</v>
      </c>
      <c r="C121" t="s">
        <v>11</v>
      </c>
    </row>
    <row r="122" spans="1:3" x14ac:dyDescent="0.25">
      <c r="A122">
        <v>116</v>
      </c>
      <c r="B122" t="str">
        <f>"201511016491"</f>
        <v>201511016491</v>
      </c>
      <c r="C122" t="s">
        <v>6</v>
      </c>
    </row>
    <row r="123" spans="1:3" x14ac:dyDescent="0.25">
      <c r="A123">
        <v>117</v>
      </c>
      <c r="B123" t="str">
        <f>"00448846"</f>
        <v>00448846</v>
      </c>
      <c r="C123" t="s">
        <v>6</v>
      </c>
    </row>
    <row r="124" spans="1:3" x14ac:dyDescent="0.25">
      <c r="A124">
        <v>118</v>
      </c>
      <c r="B124" t="str">
        <f>"00820552"</f>
        <v>00820552</v>
      </c>
      <c r="C124" t="s">
        <v>6</v>
      </c>
    </row>
    <row r="125" spans="1:3" x14ac:dyDescent="0.25">
      <c r="A125">
        <v>119</v>
      </c>
      <c r="B125" t="str">
        <f>"201506004272"</f>
        <v>201506004272</v>
      </c>
      <c r="C125" t="str">
        <f>"028"</f>
        <v>028</v>
      </c>
    </row>
    <row r="126" spans="1:3" x14ac:dyDescent="0.25">
      <c r="A126">
        <v>120</v>
      </c>
      <c r="B126" t="str">
        <f>"201507000035"</f>
        <v>201507000035</v>
      </c>
      <c r="C126" t="s">
        <v>6</v>
      </c>
    </row>
    <row r="127" spans="1:3" x14ac:dyDescent="0.25">
      <c r="A127">
        <v>121</v>
      </c>
      <c r="B127" t="str">
        <f>"00363836"</f>
        <v>00363836</v>
      </c>
      <c r="C127" t="s">
        <v>6</v>
      </c>
    </row>
    <row r="128" spans="1:3" x14ac:dyDescent="0.25">
      <c r="A128">
        <v>122</v>
      </c>
      <c r="B128" t="str">
        <f>"00935240"</f>
        <v>00935240</v>
      </c>
      <c r="C128" t="s">
        <v>13</v>
      </c>
    </row>
    <row r="129" spans="1:3" x14ac:dyDescent="0.25">
      <c r="A129">
        <v>123</v>
      </c>
      <c r="B129" t="str">
        <f>"200805000009"</f>
        <v>200805000009</v>
      </c>
      <c r="C129" t="s">
        <v>6</v>
      </c>
    </row>
    <row r="130" spans="1:3" x14ac:dyDescent="0.25">
      <c r="A130">
        <v>124</v>
      </c>
      <c r="B130" t="str">
        <f>"00274790"</f>
        <v>00274790</v>
      </c>
      <c r="C130" t="s">
        <v>6</v>
      </c>
    </row>
    <row r="131" spans="1:3" x14ac:dyDescent="0.25">
      <c r="A131">
        <v>125</v>
      </c>
      <c r="B131" t="str">
        <f>"00562136"</f>
        <v>00562136</v>
      </c>
      <c r="C131" t="s">
        <v>11</v>
      </c>
    </row>
    <row r="132" spans="1:3" x14ac:dyDescent="0.25">
      <c r="A132">
        <v>126</v>
      </c>
      <c r="B132" t="str">
        <f>"00931084"</f>
        <v>00931084</v>
      </c>
      <c r="C132" t="s">
        <v>6</v>
      </c>
    </row>
    <row r="133" spans="1:3" x14ac:dyDescent="0.25">
      <c r="A133">
        <v>127</v>
      </c>
      <c r="B133" t="str">
        <f>"00930520"</f>
        <v>00930520</v>
      </c>
      <c r="C133" t="s">
        <v>17</v>
      </c>
    </row>
    <row r="134" spans="1:3" x14ac:dyDescent="0.25">
      <c r="A134">
        <v>128</v>
      </c>
      <c r="B134" t="str">
        <f>"00340108"</f>
        <v>00340108</v>
      </c>
      <c r="C134" t="s">
        <v>6</v>
      </c>
    </row>
    <row r="135" spans="1:3" x14ac:dyDescent="0.25">
      <c r="A135">
        <v>129</v>
      </c>
      <c r="B135" t="str">
        <f>"201409004672"</f>
        <v>201409004672</v>
      </c>
      <c r="C135" t="s">
        <v>6</v>
      </c>
    </row>
    <row r="136" spans="1:3" x14ac:dyDescent="0.25">
      <c r="A136">
        <v>130</v>
      </c>
      <c r="B136" t="str">
        <f>"00933717"</f>
        <v>00933717</v>
      </c>
      <c r="C136" t="s">
        <v>8</v>
      </c>
    </row>
    <row r="137" spans="1:3" x14ac:dyDescent="0.25">
      <c r="A137">
        <v>131</v>
      </c>
      <c r="B137" t="str">
        <f>"00932426"</f>
        <v>00932426</v>
      </c>
      <c r="C137" t="s">
        <v>6</v>
      </c>
    </row>
    <row r="138" spans="1:3" x14ac:dyDescent="0.25">
      <c r="A138">
        <v>132</v>
      </c>
      <c r="B138" t="str">
        <f>"201410003860"</f>
        <v>201410003860</v>
      </c>
      <c r="C138" t="s">
        <v>6</v>
      </c>
    </row>
    <row r="139" spans="1:3" x14ac:dyDescent="0.25">
      <c r="A139">
        <v>133</v>
      </c>
      <c r="B139" t="str">
        <f>"201410010966"</f>
        <v>201410010966</v>
      </c>
      <c r="C139" t="s">
        <v>6</v>
      </c>
    </row>
    <row r="140" spans="1:3" x14ac:dyDescent="0.25">
      <c r="A140">
        <v>134</v>
      </c>
      <c r="B140" t="str">
        <f>"00929084"</f>
        <v>00929084</v>
      </c>
      <c r="C140" t="str">
        <f>"028"</f>
        <v>028</v>
      </c>
    </row>
    <row r="141" spans="1:3" x14ac:dyDescent="0.25">
      <c r="A141">
        <v>135</v>
      </c>
      <c r="B141" t="str">
        <f>"00746115"</f>
        <v>00746115</v>
      </c>
      <c r="C141" t="s">
        <v>6</v>
      </c>
    </row>
    <row r="142" spans="1:3" x14ac:dyDescent="0.25">
      <c r="A142">
        <v>136</v>
      </c>
      <c r="B142" t="str">
        <f>"00142947"</f>
        <v>00142947</v>
      </c>
      <c r="C142" t="s">
        <v>6</v>
      </c>
    </row>
    <row r="143" spans="1:3" x14ac:dyDescent="0.25">
      <c r="A143">
        <v>137</v>
      </c>
      <c r="B143" t="str">
        <f>"00113402"</f>
        <v>00113402</v>
      </c>
      <c r="C143" t="str">
        <f>"021"</f>
        <v>021</v>
      </c>
    </row>
    <row r="144" spans="1:3" x14ac:dyDescent="0.25">
      <c r="A144">
        <v>138</v>
      </c>
      <c r="B144" t="str">
        <f>"00098185"</f>
        <v>00098185</v>
      </c>
      <c r="C144" t="str">
        <f>"026"</f>
        <v>026</v>
      </c>
    </row>
    <row r="145" spans="1:3" x14ac:dyDescent="0.25">
      <c r="A145">
        <v>139</v>
      </c>
      <c r="B145" t="str">
        <f>"00932029"</f>
        <v>00932029</v>
      </c>
      <c r="C145" t="s">
        <v>6</v>
      </c>
    </row>
    <row r="146" spans="1:3" x14ac:dyDescent="0.25">
      <c r="A146">
        <v>140</v>
      </c>
      <c r="B146" t="str">
        <f>"00935202"</f>
        <v>00935202</v>
      </c>
      <c r="C146" t="s">
        <v>6</v>
      </c>
    </row>
    <row r="147" spans="1:3" x14ac:dyDescent="0.25">
      <c r="A147">
        <v>141</v>
      </c>
      <c r="B147" t="str">
        <f>"201511041290"</f>
        <v>201511041290</v>
      </c>
      <c r="C147" t="s">
        <v>6</v>
      </c>
    </row>
    <row r="148" spans="1:3" x14ac:dyDescent="0.25">
      <c r="A148">
        <v>142</v>
      </c>
      <c r="B148" t="str">
        <f>"00871113"</f>
        <v>00871113</v>
      </c>
      <c r="C148" t="str">
        <f>"021"</f>
        <v>021</v>
      </c>
    </row>
    <row r="149" spans="1:3" x14ac:dyDescent="0.25">
      <c r="A149">
        <v>143</v>
      </c>
      <c r="B149" t="str">
        <f>"00911317"</f>
        <v>00911317</v>
      </c>
      <c r="C149" t="s">
        <v>6</v>
      </c>
    </row>
    <row r="150" spans="1:3" x14ac:dyDescent="0.25">
      <c r="A150">
        <v>144</v>
      </c>
      <c r="B150" t="str">
        <f>"201511010728"</f>
        <v>201511010728</v>
      </c>
      <c r="C150" t="s">
        <v>18</v>
      </c>
    </row>
    <row r="151" spans="1:3" x14ac:dyDescent="0.25">
      <c r="A151">
        <v>145</v>
      </c>
      <c r="B151" t="str">
        <f>"201502000661"</f>
        <v>201502000661</v>
      </c>
      <c r="C151" t="str">
        <f>"028"</f>
        <v>028</v>
      </c>
    </row>
    <row r="152" spans="1:3" x14ac:dyDescent="0.25">
      <c r="A152">
        <v>146</v>
      </c>
      <c r="B152" t="str">
        <f>"00311301"</f>
        <v>00311301</v>
      </c>
      <c r="C152" t="str">
        <f>"035"</f>
        <v>035</v>
      </c>
    </row>
    <row r="153" spans="1:3" x14ac:dyDescent="0.25">
      <c r="A153">
        <v>147</v>
      </c>
      <c r="B153" t="str">
        <f>"200802007793"</f>
        <v>200802007793</v>
      </c>
      <c r="C153" t="s">
        <v>19</v>
      </c>
    </row>
    <row r="154" spans="1:3" x14ac:dyDescent="0.25">
      <c r="A154">
        <v>148</v>
      </c>
      <c r="B154" t="str">
        <f>"00929195"</f>
        <v>00929195</v>
      </c>
      <c r="C154" t="s">
        <v>8</v>
      </c>
    </row>
    <row r="155" spans="1:3" x14ac:dyDescent="0.25">
      <c r="A155">
        <v>149</v>
      </c>
      <c r="B155" t="str">
        <f>"00444136"</f>
        <v>00444136</v>
      </c>
      <c r="C155" t="s">
        <v>6</v>
      </c>
    </row>
    <row r="156" spans="1:3" x14ac:dyDescent="0.25">
      <c r="A156">
        <v>150</v>
      </c>
      <c r="B156" t="str">
        <f>"200901001060"</f>
        <v>200901001060</v>
      </c>
      <c r="C156" t="s">
        <v>6</v>
      </c>
    </row>
    <row r="157" spans="1:3" x14ac:dyDescent="0.25">
      <c r="A157">
        <v>151</v>
      </c>
      <c r="B157" t="str">
        <f>"201511019216"</f>
        <v>201511019216</v>
      </c>
      <c r="C157" t="s">
        <v>6</v>
      </c>
    </row>
    <row r="158" spans="1:3" x14ac:dyDescent="0.25">
      <c r="A158">
        <v>152</v>
      </c>
      <c r="B158" t="str">
        <f>"00731042"</f>
        <v>00731042</v>
      </c>
      <c r="C158" t="s">
        <v>6</v>
      </c>
    </row>
    <row r="159" spans="1:3" x14ac:dyDescent="0.25">
      <c r="A159">
        <v>153</v>
      </c>
      <c r="B159" t="str">
        <f>"00934608"</f>
        <v>00934608</v>
      </c>
      <c r="C159" t="s">
        <v>6</v>
      </c>
    </row>
    <row r="160" spans="1:3" x14ac:dyDescent="0.25">
      <c r="A160">
        <v>154</v>
      </c>
      <c r="B160" t="str">
        <f>"201511023190"</f>
        <v>201511023190</v>
      </c>
      <c r="C160" t="s">
        <v>6</v>
      </c>
    </row>
    <row r="161" spans="1:3" x14ac:dyDescent="0.25">
      <c r="A161">
        <v>155</v>
      </c>
      <c r="B161" t="str">
        <f>"201507000812"</f>
        <v>201507000812</v>
      </c>
      <c r="C161" t="s">
        <v>6</v>
      </c>
    </row>
    <row r="162" spans="1:3" x14ac:dyDescent="0.25">
      <c r="A162">
        <v>156</v>
      </c>
      <c r="B162" t="str">
        <f>"201511041919"</f>
        <v>201511041919</v>
      </c>
      <c r="C162" t="s">
        <v>6</v>
      </c>
    </row>
    <row r="163" spans="1:3" x14ac:dyDescent="0.25">
      <c r="A163">
        <v>157</v>
      </c>
      <c r="B163" t="str">
        <f>"00700541"</f>
        <v>00700541</v>
      </c>
      <c r="C163" t="s">
        <v>6</v>
      </c>
    </row>
    <row r="164" spans="1:3" x14ac:dyDescent="0.25">
      <c r="A164">
        <v>158</v>
      </c>
      <c r="B164" t="str">
        <f>"00908255"</f>
        <v>00908255</v>
      </c>
      <c r="C164" t="s">
        <v>6</v>
      </c>
    </row>
    <row r="165" spans="1:3" x14ac:dyDescent="0.25">
      <c r="A165">
        <v>159</v>
      </c>
      <c r="B165" t="str">
        <f>"00038008"</f>
        <v>00038008</v>
      </c>
      <c r="C165" t="s">
        <v>6</v>
      </c>
    </row>
    <row r="166" spans="1:3" x14ac:dyDescent="0.25">
      <c r="A166">
        <v>160</v>
      </c>
      <c r="B166" t="str">
        <f>"00070874"</f>
        <v>00070874</v>
      </c>
      <c r="C166" t="s">
        <v>6</v>
      </c>
    </row>
    <row r="167" spans="1:3" x14ac:dyDescent="0.25">
      <c r="A167">
        <v>161</v>
      </c>
      <c r="B167" t="str">
        <f>"00935265"</f>
        <v>00935265</v>
      </c>
      <c r="C167" t="s">
        <v>6</v>
      </c>
    </row>
    <row r="168" spans="1:3" x14ac:dyDescent="0.25">
      <c r="A168">
        <v>162</v>
      </c>
      <c r="B168" t="str">
        <f>"00886244"</f>
        <v>00886244</v>
      </c>
      <c r="C168" t="s">
        <v>6</v>
      </c>
    </row>
    <row r="169" spans="1:3" x14ac:dyDescent="0.25">
      <c r="A169">
        <v>163</v>
      </c>
      <c r="B169" t="str">
        <f>"00240402"</f>
        <v>00240402</v>
      </c>
      <c r="C169" t="s">
        <v>6</v>
      </c>
    </row>
    <row r="170" spans="1:3" x14ac:dyDescent="0.25">
      <c r="A170">
        <v>164</v>
      </c>
      <c r="B170" t="str">
        <f>"00933235"</f>
        <v>00933235</v>
      </c>
      <c r="C170" t="s">
        <v>8</v>
      </c>
    </row>
    <row r="171" spans="1:3" x14ac:dyDescent="0.25">
      <c r="A171">
        <v>165</v>
      </c>
      <c r="B171" t="str">
        <f>"00650734"</f>
        <v>00650734</v>
      </c>
      <c r="C171" t="s">
        <v>6</v>
      </c>
    </row>
    <row r="172" spans="1:3" x14ac:dyDescent="0.25">
      <c r="A172">
        <v>166</v>
      </c>
      <c r="B172" t="str">
        <f>"201105000078"</f>
        <v>201105000078</v>
      </c>
      <c r="C172" t="s">
        <v>6</v>
      </c>
    </row>
    <row r="173" spans="1:3" x14ac:dyDescent="0.25">
      <c r="A173">
        <v>167</v>
      </c>
      <c r="B173" t="str">
        <f>"00302278"</f>
        <v>00302278</v>
      </c>
      <c r="C173" t="str">
        <f>"026"</f>
        <v>026</v>
      </c>
    </row>
    <row r="174" spans="1:3" x14ac:dyDescent="0.25">
      <c r="A174">
        <v>168</v>
      </c>
      <c r="B174" t="str">
        <f>"201402010821"</f>
        <v>201402010821</v>
      </c>
      <c r="C174" t="s">
        <v>6</v>
      </c>
    </row>
    <row r="175" spans="1:3" x14ac:dyDescent="0.25">
      <c r="A175">
        <v>169</v>
      </c>
      <c r="B175" t="str">
        <f>"00313118"</f>
        <v>00313118</v>
      </c>
      <c r="C175" t="s">
        <v>6</v>
      </c>
    </row>
    <row r="176" spans="1:3" x14ac:dyDescent="0.25">
      <c r="A176">
        <v>170</v>
      </c>
      <c r="B176" t="str">
        <f>"00398513"</f>
        <v>00398513</v>
      </c>
      <c r="C176" t="s">
        <v>11</v>
      </c>
    </row>
    <row r="177" spans="1:3" x14ac:dyDescent="0.25">
      <c r="A177">
        <v>171</v>
      </c>
      <c r="B177" t="str">
        <f>"201511032001"</f>
        <v>201511032001</v>
      </c>
      <c r="C177" t="s">
        <v>6</v>
      </c>
    </row>
    <row r="178" spans="1:3" x14ac:dyDescent="0.25">
      <c r="A178">
        <v>172</v>
      </c>
      <c r="B178" t="str">
        <f>"00399537"</f>
        <v>00399537</v>
      </c>
      <c r="C178" t="s">
        <v>6</v>
      </c>
    </row>
    <row r="179" spans="1:3" x14ac:dyDescent="0.25">
      <c r="A179">
        <v>173</v>
      </c>
      <c r="B179" t="str">
        <f>"00468503"</f>
        <v>00468503</v>
      </c>
      <c r="C179" t="s">
        <v>6</v>
      </c>
    </row>
    <row r="180" spans="1:3" x14ac:dyDescent="0.25">
      <c r="A180">
        <v>174</v>
      </c>
      <c r="B180" t="str">
        <f>"00360696"</f>
        <v>00360696</v>
      </c>
      <c r="C180" t="s">
        <v>6</v>
      </c>
    </row>
    <row r="181" spans="1:3" x14ac:dyDescent="0.25">
      <c r="A181">
        <v>175</v>
      </c>
      <c r="B181" t="str">
        <f>"00019949"</f>
        <v>00019949</v>
      </c>
      <c r="C181" t="str">
        <f>"022"</f>
        <v>022</v>
      </c>
    </row>
    <row r="182" spans="1:3" x14ac:dyDescent="0.25">
      <c r="A182">
        <v>176</v>
      </c>
      <c r="B182" t="str">
        <f>"00344036"</f>
        <v>00344036</v>
      </c>
      <c r="C182" t="s">
        <v>6</v>
      </c>
    </row>
    <row r="183" spans="1:3" x14ac:dyDescent="0.25">
      <c r="A183">
        <v>177</v>
      </c>
      <c r="B183" t="str">
        <f>"00929978"</f>
        <v>00929978</v>
      </c>
      <c r="C183" t="s">
        <v>6</v>
      </c>
    </row>
    <row r="184" spans="1:3" x14ac:dyDescent="0.25">
      <c r="A184">
        <v>178</v>
      </c>
      <c r="B184" t="str">
        <f>"00027381"</f>
        <v>00027381</v>
      </c>
      <c r="C184" t="s">
        <v>20</v>
      </c>
    </row>
    <row r="185" spans="1:3" x14ac:dyDescent="0.25">
      <c r="A185">
        <v>179</v>
      </c>
      <c r="B185" t="str">
        <f>"00770367"</f>
        <v>00770367</v>
      </c>
      <c r="C185" t="str">
        <f>"035"</f>
        <v>035</v>
      </c>
    </row>
    <row r="186" spans="1:3" x14ac:dyDescent="0.25">
      <c r="A186">
        <v>180</v>
      </c>
      <c r="B186" t="str">
        <f>"00447970"</f>
        <v>00447970</v>
      </c>
      <c r="C186" t="s">
        <v>21</v>
      </c>
    </row>
    <row r="187" spans="1:3" x14ac:dyDescent="0.25">
      <c r="A187">
        <v>181</v>
      </c>
      <c r="B187" t="str">
        <f>"00934041"</f>
        <v>00934041</v>
      </c>
      <c r="C187" t="s">
        <v>6</v>
      </c>
    </row>
    <row r="188" spans="1:3" x14ac:dyDescent="0.25">
      <c r="A188">
        <v>182</v>
      </c>
      <c r="B188" t="str">
        <f>"00266848"</f>
        <v>00266848</v>
      </c>
      <c r="C188" t="s">
        <v>6</v>
      </c>
    </row>
    <row r="189" spans="1:3" x14ac:dyDescent="0.25">
      <c r="A189">
        <v>183</v>
      </c>
      <c r="B189" t="str">
        <f>"00764274"</f>
        <v>00764274</v>
      </c>
      <c r="C189" t="s">
        <v>22</v>
      </c>
    </row>
    <row r="190" spans="1:3" x14ac:dyDescent="0.25">
      <c r="A190">
        <v>184</v>
      </c>
      <c r="B190" t="str">
        <f>"00697404"</f>
        <v>00697404</v>
      </c>
      <c r="C190" t="s">
        <v>11</v>
      </c>
    </row>
    <row r="191" spans="1:3" x14ac:dyDescent="0.25">
      <c r="A191">
        <v>185</v>
      </c>
      <c r="B191" t="str">
        <f>"201301000102"</f>
        <v>201301000102</v>
      </c>
      <c r="C191" t="s">
        <v>6</v>
      </c>
    </row>
    <row r="192" spans="1:3" x14ac:dyDescent="0.25">
      <c r="A192">
        <v>186</v>
      </c>
      <c r="B192" t="str">
        <f>"00446439"</f>
        <v>00446439</v>
      </c>
      <c r="C192" t="s">
        <v>6</v>
      </c>
    </row>
    <row r="193" spans="1:3" x14ac:dyDescent="0.25">
      <c r="A193">
        <v>187</v>
      </c>
      <c r="B193" t="str">
        <f>"00831038"</f>
        <v>00831038</v>
      </c>
      <c r="C193" t="s">
        <v>6</v>
      </c>
    </row>
    <row r="194" spans="1:3" x14ac:dyDescent="0.25">
      <c r="A194">
        <v>188</v>
      </c>
      <c r="B194" t="str">
        <f>"00208897"</f>
        <v>00208897</v>
      </c>
      <c r="C194" t="s">
        <v>6</v>
      </c>
    </row>
    <row r="195" spans="1:3" x14ac:dyDescent="0.25">
      <c r="A195">
        <v>189</v>
      </c>
      <c r="B195" t="str">
        <f>"00425009"</f>
        <v>00425009</v>
      </c>
      <c r="C195" t="s">
        <v>6</v>
      </c>
    </row>
    <row r="196" spans="1:3" x14ac:dyDescent="0.25">
      <c r="A196">
        <v>190</v>
      </c>
      <c r="B196" t="str">
        <f>"00934247"</f>
        <v>00934247</v>
      </c>
      <c r="C196" t="s">
        <v>8</v>
      </c>
    </row>
    <row r="197" spans="1:3" x14ac:dyDescent="0.25">
      <c r="A197">
        <v>191</v>
      </c>
      <c r="B197" t="str">
        <f>"201410006679"</f>
        <v>201410006679</v>
      </c>
      <c r="C197" t="s">
        <v>12</v>
      </c>
    </row>
    <row r="198" spans="1:3" x14ac:dyDescent="0.25">
      <c r="A198">
        <v>192</v>
      </c>
      <c r="B198" t="str">
        <f>"00336860"</f>
        <v>00336860</v>
      </c>
      <c r="C198" t="s">
        <v>23</v>
      </c>
    </row>
    <row r="199" spans="1:3" x14ac:dyDescent="0.25">
      <c r="A199">
        <v>193</v>
      </c>
      <c r="B199" t="str">
        <f>"201409007149"</f>
        <v>201409007149</v>
      </c>
      <c r="C199" t="s">
        <v>6</v>
      </c>
    </row>
    <row r="200" spans="1:3" x14ac:dyDescent="0.25">
      <c r="A200">
        <v>194</v>
      </c>
      <c r="B200" t="str">
        <f>"00883573"</f>
        <v>00883573</v>
      </c>
      <c r="C200" t="s">
        <v>6</v>
      </c>
    </row>
    <row r="201" spans="1:3" x14ac:dyDescent="0.25">
      <c r="A201">
        <v>195</v>
      </c>
      <c r="B201" t="str">
        <f>"201511025359"</f>
        <v>201511025359</v>
      </c>
      <c r="C201" t="s">
        <v>6</v>
      </c>
    </row>
    <row r="202" spans="1:3" x14ac:dyDescent="0.25">
      <c r="A202">
        <v>196</v>
      </c>
      <c r="B202" t="str">
        <f>"201406012878"</f>
        <v>201406012878</v>
      </c>
      <c r="C202" t="str">
        <f>"028"</f>
        <v>028</v>
      </c>
    </row>
    <row r="203" spans="1:3" x14ac:dyDescent="0.25">
      <c r="A203">
        <v>197</v>
      </c>
      <c r="B203" t="str">
        <f>"00487347"</f>
        <v>00487347</v>
      </c>
      <c r="C203" t="s">
        <v>6</v>
      </c>
    </row>
    <row r="204" spans="1:3" x14ac:dyDescent="0.25">
      <c r="A204">
        <v>198</v>
      </c>
      <c r="B204" t="str">
        <f>"201511006929"</f>
        <v>201511006929</v>
      </c>
      <c r="C204" t="s">
        <v>6</v>
      </c>
    </row>
    <row r="205" spans="1:3" x14ac:dyDescent="0.25">
      <c r="A205">
        <v>199</v>
      </c>
      <c r="B205" t="str">
        <f>"00932261"</f>
        <v>00932261</v>
      </c>
      <c r="C205" t="s">
        <v>6</v>
      </c>
    </row>
    <row r="206" spans="1:3" x14ac:dyDescent="0.25">
      <c r="A206">
        <v>200</v>
      </c>
      <c r="B206" t="str">
        <f>"00935295"</f>
        <v>00935295</v>
      </c>
      <c r="C206" t="s">
        <v>6</v>
      </c>
    </row>
    <row r="207" spans="1:3" x14ac:dyDescent="0.25">
      <c r="A207">
        <v>201</v>
      </c>
      <c r="B207" t="str">
        <f>"00659035"</f>
        <v>00659035</v>
      </c>
      <c r="C207" t="s">
        <v>6</v>
      </c>
    </row>
    <row r="208" spans="1:3" x14ac:dyDescent="0.25">
      <c r="A208">
        <v>202</v>
      </c>
      <c r="B208" t="str">
        <f>"00609689"</f>
        <v>00609689</v>
      </c>
      <c r="C208" t="s">
        <v>6</v>
      </c>
    </row>
    <row r="209" spans="1:3" x14ac:dyDescent="0.25">
      <c r="A209">
        <v>203</v>
      </c>
      <c r="B209" t="str">
        <f>"00546101"</f>
        <v>00546101</v>
      </c>
      <c r="C209" t="s">
        <v>6</v>
      </c>
    </row>
    <row r="210" spans="1:3" x14ac:dyDescent="0.25">
      <c r="A210">
        <v>204</v>
      </c>
      <c r="B210" t="str">
        <f>"201410000429"</f>
        <v>201410000429</v>
      </c>
      <c r="C210" t="s">
        <v>6</v>
      </c>
    </row>
    <row r="211" spans="1:3" x14ac:dyDescent="0.25">
      <c r="A211">
        <v>205</v>
      </c>
      <c r="B211" t="str">
        <f>"201511036896"</f>
        <v>201511036896</v>
      </c>
      <c r="C211" t="s">
        <v>6</v>
      </c>
    </row>
    <row r="212" spans="1:3" x14ac:dyDescent="0.25">
      <c r="A212">
        <v>206</v>
      </c>
      <c r="B212" t="str">
        <f>"00930046"</f>
        <v>00930046</v>
      </c>
      <c r="C212" t="s">
        <v>8</v>
      </c>
    </row>
    <row r="213" spans="1:3" x14ac:dyDescent="0.25">
      <c r="A213">
        <v>207</v>
      </c>
      <c r="B213" t="str">
        <f>"201511035955"</f>
        <v>201511035955</v>
      </c>
      <c r="C213" t="s">
        <v>6</v>
      </c>
    </row>
    <row r="214" spans="1:3" x14ac:dyDescent="0.25">
      <c r="A214">
        <v>208</v>
      </c>
      <c r="B214" t="str">
        <f>"00313075"</f>
        <v>00313075</v>
      </c>
      <c r="C214" t="s">
        <v>6</v>
      </c>
    </row>
    <row r="215" spans="1:3" x14ac:dyDescent="0.25">
      <c r="A215">
        <v>209</v>
      </c>
      <c r="B215" t="str">
        <f>"00794421"</f>
        <v>00794421</v>
      </c>
      <c r="C215" t="s">
        <v>6</v>
      </c>
    </row>
    <row r="216" spans="1:3" x14ac:dyDescent="0.25">
      <c r="A216">
        <v>210</v>
      </c>
      <c r="B216" t="str">
        <f>"00935116"</f>
        <v>00935116</v>
      </c>
      <c r="C216" t="s">
        <v>6</v>
      </c>
    </row>
    <row r="217" spans="1:3" x14ac:dyDescent="0.25">
      <c r="A217">
        <v>211</v>
      </c>
      <c r="B217" t="str">
        <f>"00930237"</f>
        <v>00930237</v>
      </c>
      <c r="C217" t="s">
        <v>6</v>
      </c>
    </row>
    <row r="218" spans="1:3" x14ac:dyDescent="0.25">
      <c r="A218">
        <v>212</v>
      </c>
      <c r="B218" t="str">
        <f>"00935171"</f>
        <v>00935171</v>
      </c>
      <c r="C218" t="s">
        <v>6</v>
      </c>
    </row>
    <row r="219" spans="1:3" x14ac:dyDescent="0.25">
      <c r="A219">
        <v>213</v>
      </c>
      <c r="B219" t="str">
        <f>"00395587"</f>
        <v>00395587</v>
      </c>
      <c r="C219" t="s">
        <v>6</v>
      </c>
    </row>
    <row r="220" spans="1:3" x14ac:dyDescent="0.25">
      <c r="A220">
        <v>214</v>
      </c>
      <c r="B220" t="str">
        <f>"00933498"</f>
        <v>00933498</v>
      </c>
      <c r="C220" t="str">
        <f>"035"</f>
        <v>035</v>
      </c>
    </row>
    <row r="221" spans="1:3" x14ac:dyDescent="0.25">
      <c r="A221">
        <v>215</v>
      </c>
      <c r="B221" t="str">
        <f>"201507000242"</f>
        <v>201507000242</v>
      </c>
      <c r="C221" t="s">
        <v>6</v>
      </c>
    </row>
    <row r="222" spans="1:3" x14ac:dyDescent="0.25">
      <c r="A222">
        <v>216</v>
      </c>
      <c r="B222" t="str">
        <f>"00149622"</f>
        <v>00149622</v>
      </c>
      <c r="C222" t="s">
        <v>6</v>
      </c>
    </row>
    <row r="223" spans="1:3" x14ac:dyDescent="0.25">
      <c r="A223">
        <v>217</v>
      </c>
      <c r="B223" t="str">
        <f>"00734661"</f>
        <v>00734661</v>
      </c>
      <c r="C223" t="s">
        <v>6</v>
      </c>
    </row>
    <row r="224" spans="1:3" x14ac:dyDescent="0.25">
      <c r="A224">
        <v>218</v>
      </c>
      <c r="B224" t="str">
        <f>"00867014"</f>
        <v>00867014</v>
      </c>
      <c r="C224" t="s">
        <v>6</v>
      </c>
    </row>
    <row r="225" spans="1:3" x14ac:dyDescent="0.25">
      <c r="A225">
        <v>219</v>
      </c>
      <c r="B225" t="str">
        <f>"00665149"</f>
        <v>00665149</v>
      </c>
      <c r="C225" t="s">
        <v>6</v>
      </c>
    </row>
    <row r="226" spans="1:3" x14ac:dyDescent="0.25">
      <c r="A226">
        <v>220</v>
      </c>
      <c r="B226" t="str">
        <f>"00740660"</f>
        <v>00740660</v>
      </c>
      <c r="C226" t="s">
        <v>6</v>
      </c>
    </row>
    <row r="227" spans="1:3" x14ac:dyDescent="0.25">
      <c r="A227">
        <v>221</v>
      </c>
      <c r="B227" t="str">
        <f>"00935288"</f>
        <v>00935288</v>
      </c>
      <c r="C227" t="s">
        <v>6</v>
      </c>
    </row>
    <row r="228" spans="1:3" x14ac:dyDescent="0.25">
      <c r="A228">
        <v>222</v>
      </c>
      <c r="B228" t="str">
        <f>"201604002165"</f>
        <v>201604002165</v>
      </c>
      <c r="C228" t="s">
        <v>6</v>
      </c>
    </row>
    <row r="229" spans="1:3" x14ac:dyDescent="0.25">
      <c r="A229">
        <v>223</v>
      </c>
      <c r="B229" t="str">
        <f>"00929920"</f>
        <v>00929920</v>
      </c>
      <c r="C229" t="str">
        <f>"026"</f>
        <v>026</v>
      </c>
    </row>
    <row r="230" spans="1:3" x14ac:dyDescent="0.25">
      <c r="A230">
        <v>224</v>
      </c>
      <c r="B230" t="str">
        <f>"00339062"</f>
        <v>00339062</v>
      </c>
      <c r="C230" t="s">
        <v>6</v>
      </c>
    </row>
    <row r="231" spans="1:3" x14ac:dyDescent="0.25">
      <c r="A231">
        <v>225</v>
      </c>
      <c r="B231" t="str">
        <f>"00741160"</f>
        <v>00741160</v>
      </c>
      <c r="C231" t="s">
        <v>13</v>
      </c>
    </row>
    <row r="232" spans="1:3" x14ac:dyDescent="0.25">
      <c r="A232">
        <v>226</v>
      </c>
      <c r="B232" t="str">
        <f>"201506000086"</f>
        <v>201506000086</v>
      </c>
      <c r="C232" t="s">
        <v>13</v>
      </c>
    </row>
    <row r="233" spans="1:3" x14ac:dyDescent="0.25">
      <c r="A233">
        <v>227</v>
      </c>
      <c r="B233" t="str">
        <f>"00470542"</f>
        <v>00470542</v>
      </c>
      <c r="C233" t="str">
        <f>"030"</f>
        <v>030</v>
      </c>
    </row>
    <row r="234" spans="1:3" x14ac:dyDescent="0.25">
      <c r="A234">
        <v>228</v>
      </c>
      <c r="B234" t="str">
        <f>"201410002072"</f>
        <v>201410002072</v>
      </c>
      <c r="C234" t="s">
        <v>6</v>
      </c>
    </row>
    <row r="235" spans="1:3" x14ac:dyDescent="0.25">
      <c r="A235">
        <v>229</v>
      </c>
      <c r="B235" t="str">
        <f>"00931003"</f>
        <v>00931003</v>
      </c>
      <c r="C235" t="s">
        <v>6</v>
      </c>
    </row>
    <row r="236" spans="1:3" x14ac:dyDescent="0.25">
      <c r="A236">
        <v>230</v>
      </c>
      <c r="B236" t="str">
        <f>"00929219"</f>
        <v>00929219</v>
      </c>
      <c r="C236" t="str">
        <f>"026"</f>
        <v>026</v>
      </c>
    </row>
    <row r="237" spans="1:3" x14ac:dyDescent="0.25">
      <c r="A237">
        <v>231</v>
      </c>
      <c r="B237" t="str">
        <f>"00931589"</f>
        <v>00931589</v>
      </c>
      <c r="C237" t="s">
        <v>6</v>
      </c>
    </row>
    <row r="238" spans="1:3" x14ac:dyDescent="0.25">
      <c r="A238">
        <v>232</v>
      </c>
      <c r="B238" t="str">
        <f>"00934342"</f>
        <v>00934342</v>
      </c>
      <c r="C238" t="s">
        <v>6</v>
      </c>
    </row>
    <row r="239" spans="1:3" x14ac:dyDescent="0.25">
      <c r="A239">
        <v>233</v>
      </c>
      <c r="B239" t="str">
        <f>"00872918"</f>
        <v>00872918</v>
      </c>
      <c r="C239" t="s">
        <v>13</v>
      </c>
    </row>
    <row r="240" spans="1:3" x14ac:dyDescent="0.25">
      <c r="A240">
        <v>234</v>
      </c>
      <c r="B240" t="str">
        <f>"201511015883"</f>
        <v>201511015883</v>
      </c>
      <c r="C240" t="s">
        <v>6</v>
      </c>
    </row>
    <row r="241" spans="1:3" x14ac:dyDescent="0.25">
      <c r="A241">
        <v>235</v>
      </c>
      <c r="B241" t="str">
        <f>"00806752"</f>
        <v>00806752</v>
      </c>
      <c r="C241" t="str">
        <f>"021"</f>
        <v>021</v>
      </c>
    </row>
    <row r="242" spans="1:3" x14ac:dyDescent="0.25">
      <c r="A242">
        <v>236</v>
      </c>
      <c r="B242" t="str">
        <f>"201506003650"</f>
        <v>201506003650</v>
      </c>
      <c r="C242" t="s">
        <v>6</v>
      </c>
    </row>
    <row r="243" spans="1:3" x14ac:dyDescent="0.25">
      <c r="A243">
        <v>237</v>
      </c>
      <c r="B243" t="str">
        <f>"00930712"</f>
        <v>00930712</v>
      </c>
      <c r="C243" t="s">
        <v>6</v>
      </c>
    </row>
    <row r="244" spans="1:3" x14ac:dyDescent="0.25">
      <c r="A244">
        <v>238</v>
      </c>
      <c r="B244" t="str">
        <f>"00931939"</f>
        <v>00931939</v>
      </c>
      <c r="C244" t="s">
        <v>8</v>
      </c>
    </row>
    <row r="245" spans="1:3" x14ac:dyDescent="0.25">
      <c r="A245">
        <v>239</v>
      </c>
      <c r="B245" t="str">
        <f>"00156101"</f>
        <v>00156101</v>
      </c>
      <c r="C245" t="s">
        <v>6</v>
      </c>
    </row>
    <row r="246" spans="1:3" x14ac:dyDescent="0.25">
      <c r="A246">
        <v>240</v>
      </c>
      <c r="B246" t="str">
        <f>"00199210"</f>
        <v>00199210</v>
      </c>
      <c r="C246" t="s">
        <v>6</v>
      </c>
    </row>
    <row r="247" spans="1:3" x14ac:dyDescent="0.25">
      <c r="A247">
        <v>241</v>
      </c>
      <c r="B247" t="str">
        <f>"00670081"</f>
        <v>00670081</v>
      </c>
      <c r="C247" t="s">
        <v>13</v>
      </c>
    </row>
    <row r="248" spans="1:3" x14ac:dyDescent="0.25">
      <c r="A248">
        <v>242</v>
      </c>
      <c r="B248" t="str">
        <f>"00871000"</f>
        <v>00871000</v>
      </c>
      <c r="C248" t="s">
        <v>11</v>
      </c>
    </row>
    <row r="249" spans="1:3" x14ac:dyDescent="0.25">
      <c r="A249">
        <v>243</v>
      </c>
      <c r="B249" t="str">
        <f>"00398311"</f>
        <v>00398311</v>
      </c>
      <c r="C249" t="s">
        <v>11</v>
      </c>
    </row>
    <row r="250" spans="1:3" x14ac:dyDescent="0.25">
      <c r="A250">
        <v>244</v>
      </c>
      <c r="B250" t="str">
        <f>"00929420"</f>
        <v>00929420</v>
      </c>
      <c r="C250" t="s">
        <v>6</v>
      </c>
    </row>
    <row r="251" spans="1:3" x14ac:dyDescent="0.25">
      <c r="A251">
        <v>245</v>
      </c>
      <c r="B251" t="str">
        <f>"201604001282"</f>
        <v>201604001282</v>
      </c>
      <c r="C251" t="s">
        <v>6</v>
      </c>
    </row>
    <row r="252" spans="1:3" x14ac:dyDescent="0.25">
      <c r="A252">
        <v>246</v>
      </c>
      <c r="B252" t="str">
        <f>"00157791"</f>
        <v>00157791</v>
      </c>
      <c r="C252" t="s">
        <v>24</v>
      </c>
    </row>
    <row r="253" spans="1:3" x14ac:dyDescent="0.25">
      <c r="A253">
        <v>247</v>
      </c>
      <c r="B253" t="str">
        <f>"00926391"</f>
        <v>00926391</v>
      </c>
      <c r="C253" t="s">
        <v>6</v>
      </c>
    </row>
    <row r="254" spans="1:3" x14ac:dyDescent="0.25">
      <c r="A254">
        <v>248</v>
      </c>
      <c r="B254" t="str">
        <f>"00259180"</f>
        <v>00259180</v>
      </c>
      <c r="C254" t="s">
        <v>6</v>
      </c>
    </row>
    <row r="255" spans="1:3" x14ac:dyDescent="0.25">
      <c r="A255">
        <v>249</v>
      </c>
      <c r="B255" t="str">
        <f>"00157575"</f>
        <v>00157575</v>
      </c>
      <c r="C255" t="s">
        <v>6</v>
      </c>
    </row>
    <row r="256" spans="1:3" x14ac:dyDescent="0.25">
      <c r="A256">
        <v>250</v>
      </c>
      <c r="B256" t="str">
        <f>"00934728"</f>
        <v>00934728</v>
      </c>
      <c r="C256" t="s">
        <v>6</v>
      </c>
    </row>
    <row r="257" spans="1:3" x14ac:dyDescent="0.25">
      <c r="A257">
        <v>251</v>
      </c>
      <c r="B257" t="str">
        <f>"00935225"</f>
        <v>00935225</v>
      </c>
      <c r="C257" t="s">
        <v>13</v>
      </c>
    </row>
    <row r="258" spans="1:3" x14ac:dyDescent="0.25">
      <c r="A258">
        <v>252</v>
      </c>
      <c r="B258" t="str">
        <f>"201410001758"</f>
        <v>201410001758</v>
      </c>
      <c r="C258" t="s">
        <v>6</v>
      </c>
    </row>
    <row r="259" spans="1:3" x14ac:dyDescent="0.25">
      <c r="A259">
        <v>253</v>
      </c>
      <c r="B259" t="str">
        <f>"00930127"</f>
        <v>00930127</v>
      </c>
      <c r="C259" t="s">
        <v>6</v>
      </c>
    </row>
    <row r="260" spans="1:3" x14ac:dyDescent="0.25">
      <c r="A260">
        <v>254</v>
      </c>
      <c r="B260" t="str">
        <f>"00878213"</f>
        <v>00878213</v>
      </c>
      <c r="C260" t="s">
        <v>8</v>
      </c>
    </row>
    <row r="261" spans="1:3" x14ac:dyDescent="0.25">
      <c r="A261">
        <v>255</v>
      </c>
      <c r="B261" t="str">
        <f>"00749228"</f>
        <v>00749228</v>
      </c>
      <c r="C261" t="s">
        <v>6</v>
      </c>
    </row>
    <row r="262" spans="1:3" x14ac:dyDescent="0.25">
      <c r="A262">
        <v>256</v>
      </c>
      <c r="B262" t="str">
        <f>"00931636"</f>
        <v>00931636</v>
      </c>
      <c r="C262" t="s">
        <v>8</v>
      </c>
    </row>
    <row r="263" spans="1:3" x14ac:dyDescent="0.25">
      <c r="A263">
        <v>257</v>
      </c>
      <c r="B263" t="str">
        <f>"00426019"</f>
        <v>00426019</v>
      </c>
      <c r="C263" t="str">
        <f>"026"</f>
        <v>026</v>
      </c>
    </row>
    <row r="264" spans="1:3" x14ac:dyDescent="0.25">
      <c r="A264">
        <v>258</v>
      </c>
      <c r="B264" t="str">
        <f>"00883904"</f>
        <v>00883904</v>
      </c>
      <c r="C264" t="s">
        <v>8</v>
      </c>
    </row>
    <row r="265" spans="1:3" x14ac:dyDescent="0.25">
      <c r="A265">
        <v>259</v>
      </c>
      <c r="B265" t="str">
        <f>"00487302"</f>
        <v>00487302</v>
      </c>
      <c r="C265" t="s">
        <v>6</v>
      </c>
    </row>
    <row r="266" spans="1:3" x14ac:dyDescent="0.25">
      <c r="A266">
        <v>260</v>
      </c>
      <c r="B266" t="str">
        <f>"00932343"</f>
        <v>00932343</v>
      </c>
      <c r="C266" t="s">
        <v>6</v>
      </c>
    </row>
    <row r="267" spans="1:3" x14ac:dyDescent="0.25">
      <c r="A267">
        <v>261</v>
      </c>
      <c r="B267" t="str">
        <f>"00164445"</f>
        <v>00164445</v>
      </c>
      <c r="C267" t="s">
        <v>11</v>
      </c>
    </row>
    <row r="268" spans="1:3" x14ac:dyDescent="0.25">
      <c r="A268">
        <v>262</v>
      </c>
      <c r="B268" t="str">
        <f>"00731347"</f>
        <v>00731347</v>
      </c>
      <c r="C268" t="s">
        <v>8</v>
      </c>
    </row>
    <row r="269" spans="1:3" x14ac:dyDescent="0.25">
      <c r="A269">
        <v>263</v>
      </c>
      <c r="B269" t="str">
        <f>"00932304"</f>
        <v>00932304</v>
      </c>
      <c r="C269" t="s">
        <v>6</v>
      </c>
    </row>
    <row r="270" spans="1:3" x14ac:dyDescent="0.25">
      <c r="A270">
        <v>264</v>
      </c>
      <c r="B270" t="str">
        <f>"00144817"</f>
        <v>00144817</v>
      </c>
      <c r="C270" t="s">
        <v>6</v>
      </c>
    </row>
    <row r="271" spans="1:3" x14ac:dyDescent="0.25">
      <c r="A271">
        <v>265</v>
      </c>
      <c r="B271" t="str">
        <f>"00199562"</f>
        <v>00199562</v>
      </c>
      <c r="C271" t="s">
        <v>6</v>
      </c>
    </row>
    <row r="272" spans="1:3" x14ac:dyDescent="0.25">
      <c r="A272">
        <v>266</v>
      </c>
      <c r="B272" t="str">
        <f>"00929805"</f>
        <v>00929805</v>
      </c>
      <c r="C272" t="s">
        <v>6</v>
      </c>
    </row>
    <row r="273" spans="1:3" x14ac:dyDescent="0.25">
      <c r="A273">
        <v>267</v>
      </c>
      <c r="B273" t="str">
        <f>"00352543"</f>
        <v>00352543</v>
      </c>
      <c r="C273" t="s">
        <v>6</v>
      </c>
    </row>
    <row r="274" spans="1:3" x14ac:dyDescent="0.25">
      <c r="A274">
        <v>268</v>
      </c>
      <c r="B274" t="str">
        <f>"00905957"</f>
        <v>00905957</v>
      </c>
      <c r="C274" t="s">
        <v>15</v>
      </c>
    </row>
    <row r="275" spans="1:3" x14ac:dyDescent="0.25">
      <c r="A275">
        <v>269</v>
      </c>
      <c r="B275" t="str">
        <f>"00929469"</f>
        <v>00929469</v>
      </c>
      <c r="C275" t="s">
        <v>6</v>
      </c>
    </row>
    <row r="276" spans="1:3" x14ac:dyDescent="0.25">
      <c r="A276">
        <v>270</v>
      </c>
      <c r="B276" t="str">
        <f>"00735582"</f>
        <v>00735582</v>
      </c>
      <c r="C276" t="s">
        <v>6</v>
      </c>
    </row>
    <row r="277" spans="1:3" x14ac:dyDescent="0.25">
      <c r="A277">
        <v>271</v>
      </c>
      <c r="B277" t="str">
        <f>"201409001973"</f>
        <v>201409001973</v>
      </c>
      <c r="C277" t="str">
        <f>"021"</f>
        <v>021</v>
      </c>
    </row>
    <row r="278" spans="1:3" x14ac:dyDescent="0.25">
      <c r="A278">
        <v>272</v>
      </c>
      <c r="B278" t="str">
        <f>"00732587"</f>
        <v>00732587</v>
      </c>
      <c r="C278" t="s">
        <v>6</v>
      </c>
    </row>
    <row r="279" spans="1:3" x14ac:dyDescent="0.25">
      <c r="A279">
        <v>273</v>
      </c>
      <c r="B279" t="str">
        <f>"00220084"</f>
        <v>00220084</v>
      </c>
      <c r="C279" t="s">
        <v>13</v>
      </c>
    </row>
    <row r="280" spans="1:3" x14ac:dyDescent="0.25">
      <c r="A280">
        <v>274</v>
      </c>
      <c r="B280" t="str">
        <f>"00934852"</f>
        <v>00934852</v>
      </c>
      <c r="C280" t="s">
        <v>6</v>
      </c>
    </row>
    <row r="281" spans="1:3" x14ac:dyDescent="0.25">
      <c r="A281">
        <v>275</v>
      </c>
      <c r="B281" t="str">
        <f>"00356032"</f>
        <v>00356032</v>
      </c>
      <c r="C281" t="s">
        <v>13</v>
      </c>
    </row>
    <row r="282" spans="1:3" x14ac:dyDescent="0.25">
      <c r="A282">
        <v>276</v>
      </c>
      <c r="B282" t="str">
        <f>"201507000053"</f>
        <v>201507000053</v>
      </c>
      <c r="C282" t="str">
        <f>"021"</f>
        <v>021</v>
      </c>
    </row>
    <row r="283" spans="1:3" x14ac:dyDescent="0.25">
      <c r="A283">
        <v>277</v>
      </c>
      <c r="B283" t="str">
        <f>"00932373"</f>
        <v>00932373</v>
      </c>
      <c r="C283" t="str">
        <f>"021"</f>
        <v>021</v>
      </c>
    </row>
    <row r="284" spans="1:3" x14ac:dyDescent="0.25">
      <c r="A284">
        <v>278</v>
      </c>
      <c r="B284" t="str">
        <f>"00076603"</f>
        <v>00076603</v>
      </c>
      <c r="C284" t="s">
        <v>6</v>
      </c>
    </row>
    <row r="285" spans="1:3" x14ac:dyDescent="0.25">
      <c r="A285">
        <v>279</v>
      </c>
      <c r="B285" t="str">
        <f>"00567866"</f>
        <v>00567866</v>
      </c>
      <c r="C285" t="s">
        <v>13</v>
      </c>
    </row>
    <row r="286" spans="1:3" x14ac:dyDescent="0.25">
      <c r="A286">
        <v>280</v>
      </c>
      <c r="B286" t="str">
        <f>"00931269"</f>
        <v>00931269</v>
      </c>
      <c r="C286" t="s">
        <v>6</v>
      </c>
    </row>
    <row r="287" spans="1:3" x14ac:dyDescent="0.25">
      <c r="A287">
        <v>281</v>
      </c>
      <c r="B287" t="str">
        <f>"00935049"</f>
        <v>00935049</v>
      </c>
      <c r="C287" t="s">
        <v>6</v>
      </c>
    </row>
    <row r="288" spans="1:3" x14ac:dyDescent="0.25">
      <c r="A288">
        <v>282</v>
      </c>
      <c r="B288" t="str">
        <f>"00139360"</f>
        <v>00139360</v>
      </c>
      <c r="C288" t="s">
        <v>6</v>
      </c>
    </row>
    <row r="289" spans="1:3" x14ac:dyDescent="0.25">
      <c r="A289">
        <v>283</v>
      </c>
      <c r="B289" t="str">
        <f>"201409001454"</f>
        <v>201409001454</v>
      </c>
      <c r="C289" t="str">
        <f>"021"</f>
        <v>021</v>
      </c>
    </row>
    <row r="290" spans="1:3" x14ac:dyDescent="0.25">
      <c r="A290">
        <v>284</v>
      </c>
      <c r="B290" t="str">
        <f>"200906000371"</f>
        <v>200906000371</v>
      </c>
      <c r="C290" t="s">
        <v>9</v>
      </c>
    </row>
    <row r="291" spans="1:3" x14ac:dyDescent="0.25">
      <c r="A291">
        <v>285</v>
      </c>
      <c r="B291" t="str">
        <f>"00141313"</f>
        <v>00141313</v>
      </c>
      <c r="C291" t="str">
        <f>"021"</f>
        <v>021</v>
      </c>
    </row>
    <row r="292" spans="1:3" x14ac:dyDescent="0.25">
      <c r="A292">
        <v>286</v>
      </c>
      <c r="B292" t="str">
        <f>"00837872"</f>
        <v>00837872</v>
      </c>
      <c r="C292" t="s">
        <v>6</v>
      </c>
    </row>
    <row r="293" spans="1:3" x14ac:dyDescent="0.25">
      <c r="A293">
        <v>287</v>
      </c>
      <c r="B293" t="str">
        <f>"00929820"</f>
        <v>00929820</v>
      </c>
      <c r="C293" t="s">
        <v>6</v>
      </c>
    </row>
    <row r="294" spans="1:3" x14ac:dyDescent="0.25">
      <c r="A294">
        <v>288</v>
      </c>
      <c r="B294" t="str">
        <f>"00739797"</f>
        <v>00739797</v>
      </c>
      <c r="C294" t="s">
        <v>6</v>
      </c>
    </row>
    <row r="295" spans="1:3" x14ac:dyDescent="0.25">
      <c r="A295">
        <v>289</v>
      </c>
      <c r="B295" t="str">
        <f>"00670481"</f>
        <v>00670481</v>
      </c>
      <c r="C295" t="s">
        <v>6</v>
      </c>
    </row>
    <row r="296" spans="1:3" x14ac:dyDescent="0.25">
      <c r="A296">
        <v>290</v>
      </c>
      <c r="B296" t="str">
        <f>"00934592"</f>
        <v>00934592</v>
      </c>
      <c r="C296" t="s">
        <v>6</v>
      </c>
    </row>
    <row r="297" spans="1:3" x14ac:dyDescent="0.25">
      <c r="A297">
        <v>291</v>
      </c>
      <c r="B297" t="str">
        <f>"00932259"</f>
        <v>00932259</v>
      </c>
      <c r="C297" t="s">
        <v>9</v>
      </c>
    </row>
    <row r="298" spans="1:3" x14ac:dyDescent="0.25">
      <c r="A298">
        <v>292</v>
      </c>
      <c r="B298" t="str">
        <f>"201512000968"</f>
        <v>201512000968</v>
      </c>
      <c r="C298" t="s">
        <v>13</v>
      </c>
    </row>
    <row r="299" spans="1:3" x14ac:dyDescent="0.25">
      <c r="A299">
        <v>293</v>
      </c>
      <c r="B299" t="str">
        <f>"00739526"</f>
        <v>00739526</v>
      </c>
      <c r="C299" t="s">
        <v>6</v>
      </c>
    </row>
    <row r="300" spans="1:3" x14ac:dyDescent="0.25">
      <c r="A300">
        <v>294</v>
      </c>
      <c r="B300" t="str">
        <f>"201507004249"</f>
        <v>201507004249</v>
      </c>
      <c r="C300" t="s">
        <v>6</v>
      </c>
    </row>
    <row r="301" spans="1:3" x14ac:dyDescent="0.25">
      <c r="A301">
        <v>295</v>
      </c>
      <c r="B301" t="str">
        <f>"00351005"</f>
        <v>00351005</v>
      </c>
      <c r="C301" t="s">
        <v>6</v>
      </c>
    </row>
    <row r="302" spans="1:3" x14ac:dyDescent="0.25">
      <c r="A302">
        <v>296</v>
      </c>
      <c r="B302" t="str">
        <f>"201410006087"</f>
        <v>201410006087</v>
      </c>
      <c r="C302" t="str">
        <f>"021"</f>
        <v>021</v>
      </c>
    </row>
    <row r="303" spans="1:3" x14ac:dyDescent="0.25">
      <c r="A303">
        <v>297</v>
      </c>
      <c r="B303" t="str">
        <f>"00373145"</f>
        <v>00373145</v>
      </c>
      <c r="C303" t="s">
        <v>6</v>
      </c>
    </row>
    <row r="304" spans="1:3" x14ac:dyDescent="0.25">
      <c r="A304">
        <v>298</v>
      </c>
      <c r="B304" t="str">
        <f>"00324704"</f>
        <v>00324704</v>
      </c>
      <c r="C304" t="s">
        <v>6</v>
      </c>
    </row>
    <row r="305" spans="1:3" x14ac:dyDescent="0.25">
      <c r="A305">
        <v>299</v>
      </c>
      <c r="B305" t="str">
        <f>"201303000039"</f>
        <v>201303000039</v>
      </c>
      <c r="C305" t="s">
        <v>6</v>
      </c>
    </row>
    <row r="306" spans="1:3" x14ac:dyDescent="0.25">
      <c r="A306">
        <v>300</v>
      </c>
      <c r="B306" t="str">
        <f>"00935167"</f>
        <v>00935167</v>
      </c>
      <c r="C306" t="s">
        <v>6</v>
      </c>
    </row>
    <row r="307" spans="1:3" x14ac:dyDescent="0.25">
      <c r="A307">
        <v>301</v>
      </c>
      <c r="B307" t="str">
        <f>"00233876"</f>
        <v>00233876</v>
      </c>
      <c r="C307" t="s">
        <v>6</v>
      </c>
    </row>
    <row r="308" spans="1:3" x14ac:dyDescent="0.25">
      <c r="A308">
        <v>302</v>
      </c>
      <c r="B308" t="str">
        <f>"00932056"</f>
        <v>00932056</v>
      </c>
      <c r="C308" t="s">
        <v>6</v>
      </c>
    </row>
    <row r="309" spans="1:3" x14ac:dyDescent="0.25">
      <c r="A309">
        <v>303</v>
      </c>
      <c r="B309" t="str">
        <f>"00141881"</f>
        <v>00141881</v>
      </c>
      <c r="C309" t="s">
        <v>12</v>
      </c>
    </row>
    <row r="310" spans="1:3" x14ac:dyDescent="0.25">
      <c r="A310">
        <v>304</v>
      </c>
      <c r="B310" t="str">
        <f>"201507002788"</f>
        <v>201507002788</v>
      </c>
      <c r="C310" t="s">
        <v>13</v>
      </c>
    </row>
    <row r="311" spans="1:3" x14ac:dyDescent="0.25">
      <c r="A311">
        <v>305</v>
      </c>
      <c r="B311" t="str">
        <f>"00849560"</f>
        <v>00849560</v>
      </c>
      <c r="C311" t="s">
        <v>6</v>
      </c>
    </row>
    <row r="312" spans="1:3" x14ac:dyDescent="0.25">
      <c r="A312">
        <v>306</v>
      </c>
      <c r="B312" t="str">
        <f>"00766811"</f>
        <v>00766811</v>
      </c>
      <c r="C312" t="s">
        <v>6</v>
      </c>
    </row>
    <row r="313" spans="1:3" x14ac:dyDescent="0.25">
      <c r="A313">
        <v>307</v>
      </c>
      <c r="B313" t="str">
        <f>"00293912"</f>
        <v>00293912</v>
      </c>
      <c r="C313" t="s">
        <v>6</v>
      </c>
    </row>
    <row r="314" spans="1:3" x14ac:dyDescent="0.25">
      <c r="A314">
        <v>308</v>
      </c>
      <c r="B314" t="str">
        <f>"00889315"</f>
        <v>00889315</v>
      </c>
      <c r="C314" t="s">
        <v>6</v>
      </c>
    </row>
    <row r="315" spans="1:3" x14ac:dyDescent="0.25">
      <c r="A315">
        <v>309</v>
      </c>
      <c r="B315" t="str">
        <f>"00253328"</f>
        <v>00253328</v>
      </c>
      <c r="C315" t="s">
        <v>6</v>
      </c>
    </row>
    <row r="316" spans="1:3" x14ac:dyDescent="0.25">
      <c r="A316">
        <v>310</v>
      </c>
      <c r="B316" t="str">
        <f>"00882274"</f>
        <v>00882274</v>
      </c>
      <c r="C316" t="s">
        <v>6</v>
      </c>
    </row>
    <row r="317" spans="1:3" x14ac:dyDescent="0.25">
      <c r="A317">
        <v>311</v>
      </c>
      <c r="B317" t="str">
        <f>"00932385"</f>
        <v>00932385</v>
      </c>
      <c r="C317" t="s">
        <v>6</v>
      </c>
    </row>
    <row r="318" spans="1:3" x14ac:dyDescent="0.25">
      <c r="A318">
        <v>312</v>
      </c>
      <c r="B318" t="str">
        <f>"00454457"</f>
        <v>00454457</v>
      </c>
      <c r="C318" t="s">
        <v>25</v>
      </c>
    </row>
    <row r="319" spans="1:3" x14ac:dyDescent="0.25">
      <c r="A319">
        <v>313</v>
      </c>
      <c r="B319" t="str">
        <f>"201511022400"</f>
        <v>201511022400</v>
      </c>
      <c r="C319" t="s">
        <v>6</v>
      </c>
    </row>
    <row r="320" spans="1:3" x14ac:dyDescent="0.25">
      <c r="A320">
        <v>314</v>
      </c>
      <c r="B320" t="str">
        <f>"00928980"</f>
        <v>00928980</v>
      </c>
      <c r="C320" t="s">
        <v>6</v>
      </c>
    </row>
    <row r="321" spans="1:3" x14ac:dyDescent="0.25">
      <c r="A321">
        <v>315</v>
      </c>
      <c r="B321" t="str">
        <f>"00021502"</f>
        <v>00021502</v>
      </c>
      <c r="C321" t="str">
        <f>"021"</f>
        <v>021</v>
      </c>
    </row>
    <row r="322" spans="1:3" x14ac:dyDescent="0.25">
      <c r="A322">
        <v>316</v>
      </c>
      <c r="B322" t="str">
        <f>"201104000071"</f>
        <v>201104000071</v>
      </c>
      <c r="C322" t="s">
        <v>6</v>
      </c>
    </row>
    <row r="323" spans="1:3" x14ac:dyDescent="0.25">
      <c r="A323">
        <v>317</v>
      </c>
      <c r="B323" t="str">
        <f>"201507001344"</f>
        <v>201507001344</v>
      </c>
      <c r="C323" t="s">
        <v>6</v>
      </c>
    </row>
    <row r="324" spans="1:3" x14ac:dyDescent="0.25">
      <c r="A324">
        <v>318</v>
      </c>
      <c r="B324" t="str">
        <f>"00934792"</f>
        <v>00934792</v>
      </c>
      <c r="C324" t="s">
        <v>6</v>
      </c>
    </row>
    <row r="325" spans="1:3" x14ac:dyDescent="0.25">
      <c r="A325">
        <v>319</v>
      </c>
      <c r="B325" t="str">
        <f>"00681651"</f>
        <v>00681651</v>
      </c>
      <c r="C325" t="s">
        <v>6</v>
      </c>
    </row>
    <row r="326" spans="1:3" x14ac:dyDescent="0.25">
      <c r="A326">
        <v>320</v>
      </c>
      <c r="B326" t="str">
        <f>"201504001119"</f>
        <v>201504001119</v>
      </c>
      <c r="C326" t="s">
        <v>6</v>
      </c>
    </row>
    <row r="327" spans="1:3" x14ac:dyDescent="0.25">
      <c r="A327">
        <v>321</v>
      </c>
      <c r="B327" t="str">
        <f>"200801004317"</f>
        <v>200801004317</v>
      </c>
      <c r="C327" t="s">
        <v>6</v>
      </c>
    </row>
    <row r="328" spans="1:3" x14ac:dyDescent="0.25">
      <c r="A328">
        <v>322</v>
      </c>
      <c r="B328" t="str">
        <f>"00657878"</f>
        <v>00657878</v>
      </c>
      <c r="C328" t="s">
        <v>6</v>
      </c>
    </row>
    <row r="329" spans="1:3" x14ac:dyDescent="0.25">
      <c r="A329">
        <v>323</v>
      </c>
      <c r="B329" t="str">
        <f>"00934606"</f>
        <v>00934606</v>
      </c>
      <c r="C329" t="str">
        <f>"026"</f>
        <v>026</v>
      </c>
    </row>
    <row r="330" spans="1:3" x14ac:dyDescent="0.25">
      <c r="A330">
        <v>324</v>
      </c>
      <c r="B330" t="str">
        <f>"201409000172"</f>
        <v>201409000172</v>
      </c>
      <c r="C330" t="s">
        <v>6</v>
      </c>
    </row>
    <row r="331" spans="1:3" x14ac:dyDescent="0.25">
      <c r="A331">
        <v>325</v>
      </c>
      <c r="B331" t="str">
        <f>"00144525"</f>
        <v>00144525</v>
      </c>
      <c r="C331" t="s">
        <v>6</v>
      </c>
    </row>
    <row r="332" spans="1:3" x14ac:dyDescent="0.25">
      <c r="A332">
        <v>326</v>
      </c>
      <c r="B332" t="str">
        <f>"00929496"</f>
        <v>00929496</v>
      </c>
      <c r="C332" t="s">
        <v>6</v>
      </c>
    </row>
    <row r="333" spans="1:3" x14ac:dyDescent="0.25">
      <c r="A333">
        <v>327</v>
      </c>
      <c r="B333" t="str">
        <f>"201510002433"</f>
        <v>201510002433</v>
      </c>
      <c r="C333" t="s">
        <v>6</v>
      </c>
    </row>
    <row r="334" spans="1:3" x14ac:dyDescent="0.25">
      <c r="A334">
        <v>328</v>
      </c>
      <c r="B334" t="str">
        <f>"00930723"</f>
        <v>00930723</v>
      </c>
      <c r="C334" t="s">
        <v>6</v>
      </c>
    </row>
    <row r="335" spans="1:3" x14ac:dyDescent="0.25">
      <c r="A335">
        <v>329</v>
      </c>
      <c r="B335" t="str">
        <f>"00295666"</f>
        <v>00295666</v>
      </c>
      <c r="C335" t="s">
        <v>6</v>
      </c>
    </row>
    <row r="336" spans="1:3" x14ac:dyDescent="0.25">
      <c r="A336">
        <v>330</v>
      </c>
      <c r="B336" t="str">
        <f>"00831731"</f>
        <v>00831731</v>
      </c>
      <c r="C336" t="str">
        <f>"026"</f>
        <v>026</v>
      </c>
    </row>
    <row r="337" spans="1:3" x14ac:dyDescent="0.25">
      <c r="A337">
        <v>331</v>
      </c>
      <c r="B337" t="str">
        <f>"00756730"</f>
        <v>00756730</v>
      </c>
      <c r="C337" t="s">
        <v>6</v>
      </c>
    </row>
    <row r="338" spans="1:3" x14ac:dyDescent="0.25">
      <c r="A338">
        <v>332</v>
      </c>
      <c r="B338" t="str">
        <f>"00933353"</f>
        <v>00933353</v>
      </c>
      <c r="C338" t="s">
        <v>8</v>
      </c>
    </row>
    <row r="339" spans="1:3" x14ac:dyDescent="0.25">
      <c r="A339">
        <v>333</v>
      </c>
      <c r="B339" t="str">
        <f>"201402011955"</f>
        <v>201402011955</v>
      </c>
      <c r="C339" t="str">
        <f>"021"</f>
        <v>021</v>
      </c>
    </row>
    <row r="340" spans="1:3" x14ac:dyDescent="0.25">
      <c r="A340">
        <v>334</v>
      </c>
      <c r="B340" t="str">
        <f>"00353602"</f>
        <v>00353602</v>
      </c>
      <c r="C340" t="s">
        <v>6</v>
      </c>
    </row>
    <row r="341" spans="1:3" x14ac:dyDescent="0.25">
      <c r="A341">
        <v>335</v>
      </c>
      <c r="B341" t="str">
        <f>"00931627"</f>
        <v>00931627</v>
      </c>
      <c r="C341" t="s">
        <v>6</v>
      </c>
    </row>
    <row r="342" spans="1:3" x14ac:dyDescent="0.25">
      <c r="A342">
        <v>336</v>
      </c>
      <c r="B342" t="str">
        <f>"00933318"</f>
        <v>00933318</v>
      </c>
      <c r="C342" t="s">
        <v>6</v>
      </c>
    </row>
    <row r="343" spans="1:3" x14ac:dyDescent="0.25">
      <c r="A343">
        <v>337</v>
      </c>
      <c r="B343" t="str">
        <f>"201406018406"</f>
        <v>201406018406</v>
      </c>
      <c r="C343" t="s">
        <v>11</v>
      </c>
    </row>
    <row r="344" spans="1:3" x14ac:dyDescent="0.25">
      <c r="A344">
        <v>338</v>
      </c>
      <c r="B344" t="str">
        <f>"00932762"</f>
        <v>00932762</v>
      </c>
      <c r="C344" t="s">
        <v>23</v>
      </c>
    </row>
    <row r="345" spans="1:3" x14ac:dyDescent="0.25">
      <c r="A345">
        <v>339</v>
      </c>
      <c r="B345" t="str">
        <f>"00449918"</f>
        <v>00449918</v>
      </c>
      <c r="C345" t="s">
        <v>26</v>
      </c>
    </row>
    <row r="346" spans="1:3" x14ac:dyDescent="0.25">
      <c r="A346">
        <v>340</v>
      </c>
      <c r="B346" t="str">
        <f>"00929124"</f>
        <v>00929124</v>
      </c>
      <c r="C346" t="s">
        <v>6</v>
      </c>
    </row>
    <row r="347" spans="1:3" x14ac:dyDescent="0.25">
      <c r="A347">
        <v>341</v>
      </c>
      <c r="B347" t="str">
        <f>"00383045"</f>
        <v>00383045</v>
      </c>
      <c r="C347" t="s">
        <v>6</v>
      </c>
    </row>
    <row r="348" spans="1:3" x14ac:dyDescent="0.25">
      <c r="A348">
        <v>342</v>
      </c>
      <c r="B348" t="str">
        <f>"200911000269"</f>
        <v>200911000269</v>
      </c>
      <c r="C348" t="s">
        <v>6</v>
      </c>
    </row>
    <row r="349" spans="1:3" x14ac:dyDescent="0.25">
      <c r="A349">
        <v>343</v>
      </c>
      <c r="B349" t="str">
        <f>"00234139"</f>
        <v>00234139</v>
      </c>
      <c r="C349" t="s">
        <v>11</v>
      </c>
    </row>
    <row r="350" spans="1:3" x14ac:dyDescent="0.25">
      <c r="A350">
        <v>344</v>
      </c>
      <c r="B350" t="str">
        <f>"00271769"</f>
        <v>00271769</v>
      </c>
      <c r="C350" t="s">
        <v>6</v>
      </c>
    </row>
    <row r="351" spans="1:3" x14ac:dyDescent="0.25">
      <c r="A351">
        <v>345</v>
      </c>
      <c r="B351" t="str">
        <f>"00934699"</f>
        <v>00934699</v>
      </c>
      <c r="C351" t="s">
        <v>11</v>
      </c>
    </row>
    <row r="352" spans="1:3" x14ac:dyDescent="0.25">
      <c r="A352">
        <v>346</v>
      </c>
      <c r="B352" t="str">
        <f>"201406001067"</f>
        <v>201406001067</v>
      </c>
      <c r="C352" t="s">
        <v>27</v>
      </c>
    </row>
    <row r="353" spans="1:3" x14ac:dyDescent="0.25">
      <c r="A353">
        <v>347</v>
      </c>
      <c r="B353" t="str">
        <f>"201511015197"</f>
        <v>201511015197</v>
      </c>
      <c r="C353" t="s">
        <v>6</v>
      </c>
    </row>
    <row r="354" spans="1:3" x14ac:dyDescent="0.25">
      <c r="A354">
        <v>348</v>
      </c>
      <c r="B354" t="str">
        <f>"00539254"</f>
        <v>00539254</v>
      </c>
      <c r="C354" t="s">
        <v>11</v>
      </c>
    </row>
    <row r="355" spans="1:3" x14ac:dyDescent="0.25">
      <c r="A355">
        <v>349</v>
      </c>
      <c r="B355" t="str">
        <f>"00868097"</f>
        <v>00868097</v>
      </c>
      <c r="C355" t="s">
        <v>6</v>
      </c>
    </row>
    <row r="356" spans="1:3" x14ac:dyDescent="0.25">
      <c r="A356">
        <v>350</v>
      </c>
      <c r="B356" t="str">
        <f>"00925675"</f>
        <v>00925675</v>
      </c>
      <c r="C356" t="s">
        <v>6</v>
      </c>
    </row>
    <row r="357" spans="1:3" x14ac:dyDescent="0.25">
      <c r="A357">
        <v>351</v>
      </c>
      <c r="B357" t="str">
        <f>"00932082"</f>
        <v>00932082</v>
      </c>
      <c r="C357" t="s">
        <v>11</v>
      </c>
    </row>
    <row r="358" spans="1:3" x14ac:dyDescent="0.25">
      <c r="A358">
        <v>352</v>
      </c>
      <c r="B358" t="str">
        <f>"00261523"</f>
        <v>00261523</v>
      </c>
      <c r="C358" t="s">
        <v>6</v>
      </c>
    </row>
    <row r="359" spans="1:3" x14ac:dyDescent="0.25">
      <c r="A359">
        <v>353</v>
      </c>
      <c r="B359" t="str">
        <f>"00930402"</f>
        <v>00930402</v>
      </c>
      <c r="C359" t="s">
        <v>6</v>
      </c>
    </row>
    <row r="360" spans="1:3" x14ac:dyDescent="0.25">
      <c r="A360">
        <v>354</v>
      </c>
      <c r="B360" t="str">
        <f>"00664504"</f>
        <v>00664504</v>
      </c>
      <c r="C360" t="s">
        <v>6</v>
      </c>
    </row>
    <row r="361" spans="1:3" x14ac:dyDescent="0.25">
      <c r="A361">
        <v>355</v>
      </c>
      <c r="B361" t="str">
        <f>"201406008537"</f>
        <v>201406008537</v>
      </c>
      <c r="C361" t="s">
        <v>6</v>
      </c>
    </row>
    <row r="362" spans="1:3" x14ac:dyDescent="0.25">
      <c r="A362">
        <v>356</v>
      </c>
      <c r="B362" t="str">
        <f>"00925513"</f>
        <v>00925513</v>
      </c>
      <c r="C362" t="s">
        <v>8</v>
      </c>
    </row>
    <row r="363" spans="1:3" x14ac:dyDescent="0.25">
      <c r="A363">
        <v>357</v>
      </c>
      <c r="B363" t="str">
        <f>"00928371"</f>
        <v>00928371</v>
      </c>
      <c r="C363" t="s">
        <v>6</v>
      </c>
    </row>
    <row r="364" spans="1:3" x14ac:dyDescent="0.25">
      <c r="A364">
        <v>358</v>
      </c>
      <c r="B364" t="str">
        <f>"00433947"</f>
        <v>00433947</v>
      </c>
      <c r="C364" t="s">
        <v>6</v>
      </c>
    </row>
    <row r="365" spans="1:3" x14ac:dyDescent="0.25">
      <c r="A365">
        <v>359</v>
      </c>
      <c r="B365" t="str">
        <f>"00494254"</f>
        <v>00494254</v>
      </c>
      <c r="C365" t="s">
        <v>6</v>
      </c>
    </row>
    <row r="366" spans="1:3" x14ac:dyDescent="0.25">
      <c r="A366">
        <v>360</v>
      </c>
      <c r="B366" t="str">
        <f>"00790693"</f>
        <v>00790693</v>
      </c>
      <c r="C366" t="s">
        <v>6</v>
      </c>
    </row>
    <row r="367" spans="1:3" x14ac:dyDescent="0.25">
      <c r="A367">
        <v>361</v>
      </c>
      <c r="B367" t="str">
        <f>"201507002424"</f>
        <v>201507002424</v>
      </c>
      <c r="C367" t="s">
        <v>28</v>
      </c>
    </row>
    <row r="368" spans="1:3" x14ac:dyDescent="0.25">
      <c r="A368">
        <v>362</v>
      </c>
      <c r="B368" t="str">
        <f>"00432230"</f>
        <v>00432230</v>
      </c>
      <c r="C368" t="s">
        <v>6</v>
      </c>
    </row>
    <row r="369" spans="1:3" x14ac:dyDescent="0.25">
      <c r="A369">
        <v>363</v>
      </c>
      <c r="B369" t="str">
        <f>"00159061"</f>
        <v>00159061</v>
      </c>
      <c r="C369" t="str">
        <f>"028"</f>
        <v>028</v>
      </c>
    </row>
    <row r="370" spans="1:3" x14ac:dyDescent="0.25">
      <c r="A370">
        <v>364</v>
      </c>
      <c r="B370" t="str">
        <f>"00484579"</f>
        <v>00484579</v>
      </c>
      <c r="C370" t="s">
        <v>6</v>
      </c>
    </row>
    <row r="371" spans="1:3" x14ac:dyDescent="0.25">
      <c r="A371">
        <v>365</v>
      </c>
      <c r="B371" t="str">
        <f>"00696611"</f>
        <v>00696611</v>
      </c>
      <c r="C371" t="s">
        <v>6</v>
      </c>
    </row>
    <row r="372" spans="1:3" x14ac:dyDescent="0.25">
      <c r="A372">
        <v>366</v>
      </c>
      <c r="B372" t="str">
        <f>"00212722"</f>
        <v>00212722</v>
      </c>
      <c r="C372" t="s">
        <v>6</v>
      </c>
    </row>
    <row r="373" spans="1:3" x14ac:dyDescent="0.25">
      <c r="A373">
        <v>367</v>
      </c>
      <c r="B373" t="str">
        <f>"00884564"</f>
        <v>00884564</v>
      </c>
      <c r="C373" t="s">
        <v>6</v>
      </c>
    </row>
    <row r="374" spans="1:3" x14ac:dyDescent="0.25">
      <c r="A374">
        <v>368</v>
      </c>
      <c r="B374" t="str">
        <f>"00726017"</f>
        <v>00726017</v>
      </c>
      <c r="C374" t="s">
        <v>6</v>
      </c>
    </row>
    <row r="375" spans="1:3" x14ac:dyDescent="0.25">
      <c r="A375">
        <v>369</v>
      </c>
      <c r="B375" t="str">
        <f>"00934386"</f>
        <v>00934386</v>
      </c>
      <c r="C375" t="s">
        <v>6</v>
      </c>
    </row>
    <row r="376" spans="1:3" x14ac:dyDescent="0.25">
      <c r="A376">
        <v>370</v>
      </c>
      <c r="B376" t="str">
        <f>"00752806"</f>
        <v>00752806</v>
      </c>
      <c r="C376" t="s">
        <v>6</v>
      </c>
    </row>
    <row r="377" spans="1:3" x14ac:dyDescent="0.25">
      <c r="A377">
        <v>371</v>
      </c>
      <c r="B377" t="str">
        <f>"201510004845"</f>
        <v>201510004845</v>
      </c>
      <c r="C377" t="s">
        <v>6</v>
      </c>
    </row>
    <row r="378" spans="1:3" x14ac:dyDescent="0.25">
      <c r="A378">
        <v>372</v>
      </c>
      <c r="B378" t="str">
        <f>"00933131"</f>
        <v>00933131</v>
      </c>
      <c r="C378" t="s">
        <v>6</v>
      </c>
    </row>
    <row r="379" spans="1:3" x14ac:dyDescent="0.25">
      <c r="A379">
        <v>373</v>
      </c>
      <c r="B379" t="str">
        <f>"00659616"</f>
        <v>00659616</v>
      </c>
      <c r="C379" t="s">
        <v>6</v>
      </c>
    </row>
    <row r="380" spans="1:3" x14ac:dyDescent="0.25">
      <c r="A380">
        <v>374</v>
      </c>
      <c r="B380" t="str">
        <f>"00713503"</f>
        <v>00713503</v>
      </c>
      <c r="C380" t="s">
        <v>8</v>
      </c>
    </row>
    <row r="381" spans="1:3" x14ac:dyDescent="0.25">
      <c r="A381">
        <v>375</v>
      </c>
      <c r="B381" t="str">
        <f>"00474454"</f>
        <v>00474454</v>
      </c>
      <c r="C381" t="s">
        <v>6</v>
      </c>
    </row>
    <row r="382" spans="1:3" x14ac:dyDescent="0.25">
      <c r="A382">
        <v>376</v>
      </c>
      <c r="B382" t="str">
        <f>"00032284"</f>
        <v>00032284</v>
      </c>
      <c r="C382" t="s">
        <v>6</v>
      </c>
    </row>
    <row r="383" spans="1:3" x14ac:dyDescent="0.25">
      <c r="A383">
        <v>377</v>
      </c>
      <c r="B383" t="str">
        <f>"00934000"</f>
        <v>00934000</v>
      </c>
      <c r="C383" t="s">
        <v>8</v>
      </c>
    </row>
    <row r="384" spans="1:3" x14ac:dyDescent="0.25">
      <c r="A384">
        <v>378</v>
      </c>
      <c r="B384" t="str">
        <f>"00931373"</f>
        <v>00931373</v>
      </c>
      <c r="C384" t="s">
        <v>11</v>
      </c>
    </row>
    <row r="385" spans="1:3" x14ac:dyDescent="0.25">
      <c r="A385">
        <v>379</v>
      </c>
      <c r="B385" t="str">
        <f>"00579864"</f>
        <v>00579864</v>
      </c>
      <c r="C385" t="s">
        <v>6</v>
      </c>
    </row>
    <row r="386" spans="1:3" x14ac:dyDescent="0.25">
      <c r="A386">
        <v>380</v>
      </c>
      <c r="B386" t="str">
        <f>"200801001937"</f>
        <v>200801001937</v>
      </c>
      <c r="C386" t="s">
        <v>6</v>
      </c>
    </row>
    <row r="387" spans="1:3" x14ac:dyDescent="0.25">
      <c r="A387">
        <v>381</v>
      </c>
      <c r="B387" t="str">
        <f>"201510001138"</f>
        <v>201510001138</v>
      </c>
      <c r="C387" t="s">
        <v>6</v>
      </c>
    </row>
    <row r="388" spans="1:3" x14ac:dyDescent="0.25">
      <c r="A388">
        <v>382</v>
      </c>
      <c r="B388" t="str">
        <f>"201410002290"</f>
        <v>201410002290</v>
      </c>
      <c r="C388" t="s">
        <v>6</v>
      </c>
    </row>
    <row r="389" spans="1:3" x14ac:dyDescent="0.25">
      <c r="A389">
        <v>383</v>
      </c>
      <c r="B389" t="str">
        <f>"201402006576"</f>
        <v>201402006576</v>
      </c>
      <c r="C389" t="str">
        <f>"021"</f>
        <v>021</v>
      </c>
    </row>
    <row r="390" spans="1:3" x14ac:dyDescent="0.25">
      <c r="A390">
        <v>384</v>
      </c>
      <c r="B390" t="str">
        <f>"00934049"</f>
        <v>00934049</v>
      </c>
      <c r="C390" t="s">
        <v>6</v>
      </c>
    </row>
    <row r="391" spans="1:3" x14ac:dyDescent="0.25">
      <c r="A391">
        <v>385</v>
      </c>
      <c r="B391" t="str">
        <f>"00657541"</f>
        <v>00657541</v>
      </c>
      <c r="C391" t="str">
        <f>"035"</f>
        <v>035</v>
      </c>
    </row>
    <row r="392" spans="1:3" x14ac:dyDescent="0.25">
      <c r="A392">
        <v>386</v>
      </c>
      <c r="B392" t="str">
        <f>"00196826"</f>
        <v>00196826</v>
      </c>
      <c r="C392" t="s">
        <v>6</v>
      </c>
    </row>
    <row r="393" spans="1:3" x14ac:dyDescent="0.25">
      <c r="A393">
        <v>387</v>
      </c>
      <c r="B393" t="str">
        <f>"00690832"</f>
        <v>00690832</v>
      </c>
      <c r="C393" t="s">
        <v>6</v>
      </c>
    </row>
    <row r="394" spans="1:3" x14ac:dyDescent="0.25">
      <c r="A394">
        <v>388</v>
      </c>
      <c r="B394" t="str">
        <f>"00490857"</f>
        <v>00490857</v>
      </c>
      <c r="C394" t="s">
        <v>6</v>
      </c>
    </row>
    <row r="395" spans="1:3" x14ac:dyDescent="0.25">
      <c r="A395">
        <v>389</v>
      </c>
      <c r="B395" t="str">
        <f>"201511005475"</f>
        <v>201511005475</v>
      </c>
      <c r="C395" t="s">
        <v>13</v>
      </c>
    </row>
    <row r="396" spans="1:3" x14ac:dyDescent="0.25">
      <c r="A396">
        <v>390</v>
      </c>
      <c r="B396" t="str">
        <f>"201502004042"</f>
        <v>201502004042</v>
      </c>
      <c r="C396" t="s">
        <v>6</v>
      </c>
    </row>
    <row r="397" spans="1:3" x14ac:dyDescent="0.25">
      <c r="A397">
        <v>391</v>
      </c>
      <c r="B397" t="str">
        <f>"00934603"</f>
        <v>00934603</v>
      </c>
      <c r="C397" t="str">
        <f>"030"</f>
        <v>030</v>
      </c>
    </row>
    <row r="398" spans="1:3" x14ac:dyDescent="0.25">
      <c r="A398">
        <v>392</v>
      </c>
      <c r="B398" t="str">
        <f>"00320595"</f>
        <v>00320595</v>
      </c>
      <c r="C398" t="s">
        <v>6</v>
      </c>
    </row>
    <row r="399" spans="1:3" x14ac:dyDescent="0.25">
      <c r="A399">
        <v>393</v>
      </c>
      <c r="B399" t="str">
        <f>"00822576"</f>
        <v>00822576</v>
      </c>
      <c r="C399" t="s">
        <v>6</v>
      </c>
    </row>
    <row r="400" spans="1:3" x14ac:dyDescent="0.25">
      <c r="A400">
        <v>394</v>
      </c>
      <c r="B400" t="str">
        <f>"00497491"</f>
        <v>00497491</v>
      </c>
      <c r="C400" t="s">
        <v>6</v>
      </c>
    </row>
    <row r="401" spans="1:3" x14ac:dyDescent="0.25">
      <c r="A401">
        <v>395</v>
      </c>
      <c r="B401" t="str">
        <f>"00934208"</f>
        <v>00934208</v>
      </c>
      <c r="C401" t="str">
        <f>"026"</f>
        <v>026</v>
      </c>
    </row>
    <row r="402" spans="1:3" x14ac:dyDescent="0.25">
      <c r="A402">
        <v>396</v>
      </c>
      <c r="B402" t="str">
        <f>"00925621"</f>
        <v>00925621</v>
      </c>
      <c r="C402" t="str">
        <f>"035"</f>
        <v>035</v>
      </c>
    </row>
    <row r="403" spans="1:3" x14ac:dyDescent="0.25">
      <c r="A403">
        <v>397</v>
      </c>
      <c r="B403" t="str">
        <f>"00073050"</f>
        <v>00073050</v>
      </c>
      <c r="C403" t="s">
        <v>6</v>
      </c>
    </row>
    <row r="404" spans="1:3" x14ac:dyDescent="0.25">
      <c r="A404">
        <v>398</v>
      </c>
      <c r="B404" t="str">
        <f>"00867494"</f>
        <v>00867494</v>
      </c>
      <c r="C404" t="s">
        <v>8</v>
      </c>
    </row>
    <row r="405" spans="1:3" x14ac:dyDescent="0.25">
      <c r="A405">
        <v>399</v>
      </c>
      <c r="B405" t="str">
        <f>"00410603"</f>
        <v>00410603</v>
      </c>
      <c r="C405" t="s">
        <v>6</v>
      </c>
    </row>
    <row r="406" spans="1:3" x14ac:dyDescent="0.25">
      <c r="A406">
        <v>400</v>
      </c>
      <c r="B406" t="str">
        <f>"00008768"</f>
        <v>00008768</v>
      </c>
      <c r="C406" t="s">
        <v>6</v>
      </c>
    </row>
    <row r="407" spans="1:3" x14ac:dyDescent="0.25">
      <c r="A407">
        <v>401</v>
      </c>
      <c r="B407" t="str">
        <f>"00808714"</f>
        <v>00808714</v>
      </c>
      <c r="C407" t="s">
        <v>6</v>
      </c>
    </row>
    <row r="408" spans="1:3" x14ac:dyDescent="0.25">
      <c r="A408">
        <v>402</v>
      </c>
      <c r="B408" t="str">
        <f>"00337880"</f>
        <v>00337880</v>
      </c>
      <c r="C408" t="str">
        <f>"028"</f>
        <v>028</v>
      </c>
    </row>
    <row r="409" spans="1:3" x14ac:dyDescent="0.25">
      <c r="A409">
        <v>403</v>
      </c>
      <c r="B409" t="str">
        <f>"201504003190"</f>
        <v>201504003190</v>
      </c>
      <c r="C409" t="str">
        <f>"021"</f>
        <v>021</v>
      </c>
    </row>
    <row r="410" spans="1:3" x14ac:dyDescent="0.25">
      <c r="A410">
        <v>404</v>
      </c>
      <c r="B410" t="str">
        <f>"00094657"</f>
        <v>00094657</v>
      </c>
      <c r="C410" t="s">
        <v>6</v>
      </c>
    </row>
    <row r="411" spans="1:3" x14ac:dyDescent="0.25">
      <c r="A411">
        <v>405</v>
      </c>
      <c r="B411" t="str">
        <f>"00932884"</f>
        <v>00932884</v>
      </c>
      <c r="C411" t="s">
        <v>6</v>
      </c>
    </row>
    <row r="412" spans="1:3" x14ac:dyDescent="0.25">
      <c r="A412">
        <v>406</v>
      </c>
      <c r="B412" t="str">
        <f>"201409006133"</f>
        <v>201409006133</v>
      </c>
      <c r="C412" t="s">
        <v>6</v>
      </c>
    </row>
    <row r="413" spans="1:3" x14ac:dyDescent="0.25">
      <c r="A413">
        <v>407</v>
      </c>
      <c r="B413" t="str">
        <f>"201507003618"</f>
        <v>201507003618</v>
      </c>
      <c r="C413" t="s">
        <v>6</v>
      </c>
    </row>
    <row r="414" spans="1:3" x14ac:dyDescent="0.25">
      <c r="A414">
        <v>408</v>
      </c>
      <c r="B414" t="str">
        <f>"00749902"</f>
        <v>00749902</v>
      </c>
      <c r="C414" t="s">
        <v>6</v>
      </c>
    </row>
    <row r="415" spans="1:3" x14ac:dyDescent="0.25">
      <c r="A415">
        <v>409</v>
      </c>
      <c r="B415" t="str">
        <f>"00935331"</f>
        <v>00935331</v>
      </c>
      <c r="C415" t="s">
        <v>6</v>
      </c>
    </row>
    <row r="416" spans="1:3" x14ac:dyDescent="0.25">
      <c r="A416">
        <v>410</v>
      </c>
      <c r="B416" t="str">
        <f>"00935122"</f>
        <v>00935122</v>
      </c>
      <c r="C416" t="s">
        <v>6</v>
      </c>
    </row>
    <row r="417" spans="1:3" x14ac:dyDescent="0.25">
      <c r="A417">
        <v>411</v>
      </c>
      <c r="B417" t="str">
        <f>"00332857"</f>
        <v>00332857</v>
      </c>
      <c r="C417" t="s">
        <v>6</v>
      </c>
    </row>
    <row r="418" spans="1:3" x14ac:dyDescent="0.25">
      <c r="A418">
        <v>412</v>
      </c>
      <c r="B418" t="str">
        <f>"201603000168"</f>
        <v>201603000168</v>
      </c>
      <c r="C418" t="s">
        <v>11</v>
      </c>
    </row>
    <row r="419" spans="1:3" x14ac:dyDescent="0.25">
      <c r="A419">
        <v>413</v>
      </c>
      <c r="B419" t="str">
        <f>"00935161"</f>
        <v>00935161</v>
      </c>
      <c r="C419" t="s">
        <v>6</v>
      </c>
    </row>
    <row r="420" spans="1:3" x14ac:dyDescent="0.25">
      <c r="A420">
        <v>414</v>
      </c>
      <c r="B420" t="str">
        <f>"00935231"</f>
        <v>00935231</v>
      </c>
      <c r="C420" t="s">
        <v>8</v>
      </c>
    </row>
    <row r="421" spans="1:3" x14ac:dyDescent="0.25">
      <c r="A421">
        <v>415</v>
      </c>
      <c r="B421" t="str">
        <f>"00763881"</f>
        <v>00763881</v>
      </c>
      <c r="C421" t="s">
        <v>6</v>
      </c>
    </row>
    <row r="422" spans="1:3" x14ac:dyDescent="0.25">
      <c r="A422">
        <v>416</v>
      </c>
      <c r="B422" t="str">
        <f>"00022880"</f>
        <v>00022880</v>
      </c>
      <c r="C422" t="s">
        <v>6</v>
      </c>
    </row>
    <row r="423" spans="1:3" x14ac:dyDescent="0.25">
      <c r="A423">
        <v>417</v>
      </c>
      <c r="B423" t="str">
        <f>"00934288"</f>
        <v>00934288</v>
      </c>
      <c r="C423" t="str">
        <f>"026"</f>
        <v>026</v>
      </c>
    </row>
    <row r="424" spans="1:3" x14ac:dyDescent="0.25">
      <c r="A424">
        <v>418</v>
      </c>
      <c r="B424" t="str">
        <f>"00271393"</f>
        <v>00271393</v>
      </c>
      <c r="C424" t="str">
        <f>"035"</f>
        <v>035</v>
      </c>
    </row>
    <row r="425" spans="1:3" x14ac:dyDescent="0.25">
      <c r="A425">
        <v>419</v>
      </c>
      <c r="B425" t="str">
        <f>"00931437"</f>
        <v>00931437</v>
      </c>
      <c r="C425" t="str">
        <f>"035"</f>
        <v>035</v>
      </c>
    </row>
    <row r="426" spans="1:3" x14ac:dyDescent="0.25">
      <c r="A426">
        <v>420</v>
      </c>
      <c r="B426" t="str">
        <f>"00734804"</f>
        <v>00734804</v>
      </c>
      <c r="C426" t="s">
        <v>11</v>
      </c>
    </row>
    <row r="427" spans="1:3" x14ac:dyDescent="0.25">
      <c r="A427">
        <v>421</v>
      </c>
      <c r="B427" t="str">
        <f>"201601000604"</f>
        <v>201601000604</v>
      </c>
      <c r="C427" t="s">
        <v>6</v>
      </c>
    </row>
    <row r="428" spans="1:3" x14ac:dyDescent="0.25">
      <c r="A428">
        <v>422</v>
      </c>
      <c r="B428" t="str">
        <f>"00816891"</f>
        <v>00816891</v>
      </c>
      <c r="C428" t="s">
        <v>6</v>
      </c>
    </row>
    <row r="429" spans="1:3" x14ac:dyDescent="0.25">
      <c r="A429">
        <v>423</v>
      </c>
      <c r="B429" t="str">
        <f>"00930507"</f>
        <v>00930507</v>
      </c>
      <c r="C429" t="s">
        <v>6</v>
      </c>
    </row>
    <row r="432" spans="1:3" x14ac:dyDescent="0.25">
      <c r="A432" t="s">
        <v>29</v>
      </c>
    </row>
    <row r="433" spans="1:1" x14ac:dyDescent="0.25">
      <c r="A433" t="s">
        <v>30</v>
      </c>
    </row>
    <row r="434" spans="1:1" x14ac:dyDescent="0.25">
      <c r="A434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10Κ_2022_ΔΕ_ΑΠΟΡΡΙΠΤΕΟΙ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2024-01-15T11:00:03Z</dcterms:created>
  <dcterms:modified xsi:type="dcterms:W3CDTF">2024-01-15T11:00:03Z</dcterms:modified>
</cp:coreProperties>
</file>