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8Κ_2022_ΤΕ_ΟΡΙΣΤ_ΕΥΡΥ_GDPRNAI\"/>
    </mc:Choice>
  </mc:AlternateContent>
  <bookViews>
    <workbookView xWindow="0" yWindow="0" windowWidth="11370" windowHeight="10785"/>
  </bookViews>
  <sheets>
    <sheet name="8Κ_2022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</calcChain>
</file>

<file path=xl/sharedStrings.xml><?xml version="1.0" encoding="utf-8"?>
<sst xmlns="http://schemas.openxmlformats.org/spreadsheetml/2006/main" count="63" uniqueCount="12">
  <si>
    <t>ΠΛΗΡΩΣΗ ΘΕΣΕΩΝ ΜΕ ΣΕΙΡΑ ΠΡΟΤΕΡΑΙΟΤΗΤΑΣ (ΑΡΘΡΟ 18/Ν. 2190/1994) ΠΡΟΚΗΡΥΞΗ 8Κ/2022/14/10/2022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</si>
  <si>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</si>
  <si>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</si>
  <si>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</si>
  <si>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</si>
  <si>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</si>
  <si>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ΥΠΟΒΟΛΗ ΑΠΟΔΕΚΤΟΥ, ΣΥΜΦΩΝΑ ΜΕ ΤΗΝ ΠΡΟΚΗΡΥΞΗ, ΒΑΣΙΚΟΥ ΤΙΤΛΟΥ ΣΠΟΥΔΩΝ (ΕΛΛΕΙΨΗ ΤΙΤΛΟΥ)</t>
  </si>
  <si>
    <t>ΜΗ ΥΠΟΒΟΛΗ ΔΙΚΑΙΟΛΟΓΗΤΙΚΩΝ</t>
  </si>
  <si>
    <t>ΜΗ ΚΑΤΑΒΟΛΗ ΠΑΡΑΒΟΛΟΥ</t>
  </si>
  <si>
    <t>ΟΡΙΟ ΗΛΙΚΙΑΣ ΥΠΟΨΗΦΙΟΥ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</si>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</sst>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"201406008597"</f>
        <v>201406008597</v>
      </c>
      <c r="C7" t="s">
        <v>6</v>
      </c>
    </row>
    <row r="8" spans="1:3" x14ac:dyDescent="0.25">
      <c r="A8">
        <v>2</v>
      </c>
      <c r="B8" t="str">
        <f>"00815437"</f>
        <v>00815437</v>
      </c>
      <c r="C8" t="s">
        <v>7</v>
      </c>
    </row>
    <row r="9" spans="1:3" x14ac:dyDescent="0.25">
      <c r="A9">
        <v>3</v>
      </c>
      <c r="B9" t="str">
        <f>"00151490"</f>
        <v>00151490</v>
      </c>
      <c r="C9" t="s">
        <v>8</v>
      </c>
    </row>
    <row r="10" spans="1:3" x14ac:dyDescent="0.25">
      <c r="A10">
        <v>4</v>
      </c>
      <c r="B10" t="str">
        <f>"201601000661"</f>
        <v>201601000661</v>
      </c>
      <c r="C10" t="s">
        <v>8</v>
      </c>
    </row>
    <row r="11" spans="1:3" x14ac:dyDescent="0.25">
      <c r="A11">
        <v>5</v>
      </c>
      <c r="B11" t="str">
        <f>"201402006214"</f>
        <v>201402006214</v>
      </c>
      <c r="C11" t="s">
        <v>7</v>
      </c>
    </row>
    <row r="12" spans="1:3" x14ac:dyDescent="0.25">
      <c r="A12">
        <v>6</v>
      </c>
      <c r="B12" t="str">
        <f>"00770839"</f>
        <v>00770839</v>
      </c>
      <c r="C12" t="s">
        <v>8</v>
      </c>
    </row>
    <row r="13" spans="1:3" x14ac:dyDescent="0.25">
      <c r="A13">
        <v>7</v>
      </c>
      <c r="B13" t="str">
        <f>"201502000666"</f>
        <v>201502000666</v>
      </c>
      <c r="C13" t="s">
        <v>7</v>
      </c>
    </row>
    <row r="14" spans="1:3" x14ac:dyDescent="0.25">
      <c r="A14">
        <v>8</v>
      </c>
      <c r="B14" t="str">
        <f>"201411001223"</f>
        <v>201411001223</v>
      </c>
      <c r="C14" t="s">
        <v>7</v>
      </c>
    </row>
    <row r="15" spans="1:3" x14ac:dyDescent="0.25">
      <c r="A15">
        <v>9</v>
      </c>
      <c r="B15" t="str">
        <f>"200811000259"</f>
        <v>200811000259</v>
      </c>
      <c r="C15" t="s">
        <v>8</v>
      </c>
    </row>
    <row r="16" spans="1:3" x14ac:dyDescent="0.25">
      <c r="A16">
        <v>10</v>
      </c>
      <c r="B16" t="str">
        <f>"00561620"</f>
        <v>00561620</v>
      </c>
      <c r="C16" t="s">
        <v>8</v>
      </c>
    </row>
    <row r="17" spans="1:3" x14ac:dyDescent="0.25">
      <c r="A17">
        <v>11</v>
      </c>
      <c r="B17" t="str">
        <f>"201406013290"</f>
        <v>201406013290</v>
      </c>
      <c r="C17" t="s">
        <v>7</v>
      </c>
    </row>
    <row r="18" spans="1:3" x14ac:dyDescent="0.25">
      <c r="A18">
        <v>12</v>
      </c>
      <c r="B18" t="str">
        <f>"00156030"</f>
        <v>00156030</v>
      </c>
      <c r="C18" t="s">
        <v>7</v>
      </c>
    </row>
    <row r="19" spans="1:3" x14ac:dyDescent="0.25">
      <c r="A19">
        <v>13</v>
      </c>
      <c r="B19" t="str">
        <f>"201406003130"</f>
        <v>201406003130</v>
      </c>
      <c r="C19" t="s">
        <v>7</v>
      </c>
    </row>
    <row r="20" spans="1:3" x14ac:dyDescent="0.25">
      <c r="A20">
        <v>14</v>
      </c>
      <c r="B20" t="str">
        <f>"201410002899"</f>
        <v>201410002899</v>
      </c>
      <c r="C20" t="s">
        <v>7</v>
      </c>
    </row>
    <row r="21" spans="1:3" x14ac:dyDescent="0.25">
      <c r="A21">
        <v>15</v>
      </c>
      <c r="B21" t="str">
        <f>"00013430"</f>
        <v>00013430</v>
      </c>
      <c r="C21" t="s">
        <v>7</v>
      </c>
    </row>
    <row r="22" spans="1:3" x14ac:dyDescent="0.25">
      <c r="A22">
        <v>16</v>
      </c>
      <c r="B22" t="str">
        <f>"00499444"</f>
        <v>00499444</v>
      </c>
      <c r="C22" t="s">
        <v>7</v>
      </c>
    </row>
    <row r="23" spans="1:3" x14ac:dyDescent="0.25">
      <c r="A23">
        <v>17</v>
      </c>
      <c r="B23" t="str">
        <f>"00357907"</f>
        <v>00357907</v>
      </c>
      <c r="C23" t="s">
        <v>8</v>
      </c>
    </row>
    <row r="24" spans="1:3" x14ac:dyDescent="0.25">
      <c r="A24">
        <v>18</v>
      </c>
      <c r="B24" t="str">
        <f>"00891522"</f>
        <v>00891522</v>
      </c>
      <c r="C24" t="s">
        <v>7</v>
      </c>
    </row>
    <row r="25" spans="1:3" x14ac:dyDescent="0.25">
      <c r="A25">
        <v>19</v>
      </c>
      <c r="B25" t="str">
        <f>"201405000739"</f>
        <v>201405000739</v>
      </c>
      <c r="C25" t="s">
        <v>7</v>
      </c>
    </row>
    <row r="26" spans="1:3" x14ac:dyDescent="0.25">
      <c r="A26">
        <v>20</v>
      </c>
      <c r="B26" t="str">
        <f>"00890055"</f>
        <v>00890055</v>
      </c>
      <c r="C26" t="s">
        <v>7</v>
      </c>
    </row>
    <row r="27" spans="1:3" x14ac:dyDescent="0.25">
      <c r="A27">
        <v>21</v>
      </c>
      <c r="B27" t="str">
        <f>"00267671"</f>
        <v>00267671</v>
      </c>
      <c r="C27" t="s">
        <v>7</v>
      </c>
    </row>
    <row r="28" spans="1:3" x14ac:dyDescent="0.25">
      <c r="A28">
        <v>22</v>
      </c>
      <c r="B28" t="str">
        <f>"00890407"</f>
        <v>00890407</v>
      </c>
      <c r="C28" t="s">
        <v>8</v>
      </c>
    </row>
    <row r="29" spans="1:3" x14ac:dyDescent="0.25">
      <c r="A29">
        <v>23</v>
      </c>
      <c r="B29" t="str">
        <f>"00815874"</f>
        <v>00815874</v>
      </c>
      <c r="C29" t="s">
        <v>7</v>
      </c>
    </row>
    <row r="30" spans="1:3" x14ac:dyDescent="0.25">
      <c r="A30">
        <v>24</v>
      </c>
      <c r="B30" t="str">
        <f>"00225490"</f>
        <v>00225490</v>
      </c>
      <c r="C30" t="s">
        <v>8</v>
      </c>
    </row>
    <row r="31" spans="1:3" x14ac:dyDescent="0.25">
      <c r="A31">
        <v>25</v>
      </c>
      <c r="B31" t="str">
        <f>"00158694"</f>
        <v>00158694</v>
      </c>
      <c r="C31" t="s">
        <v>8</v>
      </c>
    </row>
    <row r="32" spans="1:3" x14ac:dyDescent="0.25">
      <c r="A32">
        <v>26</v>
      </c>
      <c r="B32" t="str">
        <f>"00002429"</f>
        <v>00002429</v>
      </c>
      <c r="C32" t="s">
        <v>8</v>
      </c>
    </row>
    <row r="33" spans="1:3" x14ac:dyDescent="0.25">
      <c r="A33">
        <v>27</v>
      </c>
      <c r="B33" t="str">
        <f>"00830524"</f>
        <v>00830524</v>
      </c>
      <c r="C33" t="s">
        <v>7</v>
      </c>
    </row>
    <row r="34" spans="1:3" x14ac:dyDescent="0.25">
      <c r="A34">
        <v>28</v>
      </c>
      <c r="B34" t="str">
        <f>"00554946"</f>
        <v>00554946</v>
      </c>
      <c r="C34" t="s">
        <v>7</v>
      </c>
    </row>
    <row r="35" spans="1:3" x14ac:dyDescent="0.25">
      <c r="A35">
        <v>29</v>
      </c>
      <c r="B35" t="str">
        <f>"201604003033"</f>
        <v>201604003033</v>
      </c>
      <c r="C35" t="s">
        <v>7</v>
      </c>
    </row>
    <row r="36" spans="1:3" x14ac:dyDescent="0.25">
      <c r="A36">
        <v>30</v>
      </c>
      <c r="B36" t="str">
        <f>"200802000997"</f>
        <v>200802000997</v>
      </c>
      <c r="C36" t="s">
        <v>7</v>
      </c>
    </row>
    <row r="37" spans="1:3" x14ac:dyDescent="0.25">
      <c r="A37">
        <v>31</v>
      </c>
      <c r="B37" t="str">
        <f>"201503000177"</f>
        <v>201503000177</v>
      </c>
      <c r="C37" t="s">
        <v>7</v>
      </c>
    </row>
    <row r="38" spans="1:3" x14ac:dyDescent="0.25">
      <c r="A38">
        <v>32</v>
      </c>
      <c r="B38" t="str">
        <f>"200910000781"</f>
        <v>200910000781</v>
      </c>
      <c r="C38" t="s">
        <v>6</v>
      </c>
    </row>
    <row r="39" spans="1:3" x14ac:dyDescent="0.25">
      <c r="A39">
        <v>33</v>
      </c>
      <c r="B39" t="str">
        <f>"00153578"</f>
        <v>00153578</v>
      </c>
      <c r="C39" t="s">
        <v>8</v>
      </c>
    </row>
    <row r="40" spans="1:3" x14ac:dyDescent="0.25">
      <c r="A40">
        <v>34</v>
      </c>
      <c r="B40" t="str">
        <f>"00813656"</f>
        <v>00813656</v>
      </c>
      <c r="C40" t="s">
        <v>8</v>
      </c>
    </row>
    <row r="41" spans="1:3" x14ac:dyDescent="0.25">
      <c r="A41">
        <v>35</v>
      </c>
      <c r="B41" t="str">
        <f>"00500721"</f>
        <v>00500721</v>
      </c>
      <c r="C41" t="s">
        <v>7</v>
      </c>
    </row>
    <row r="42" spans="1:3" x14ac:dyDescent="0.25">
      <c r="A42">
        <v>36</v>
      </c>
      <c r="B42" t="str">
        <f>"201401001415"</f>
        <v>201401001415</v>
      </c>
      <c r="C42" t="s">
        <v>7</v>
      </c>
    </row>
    <row r="43" spans="1:3" x14ac:dyDescent="0.25">
      <c r="A43">
        <v>37</v>
      </c>
      <c r="B43" t="str">
        <f>"00429670"</f>
        <v>00429670</v>
      </c>
      <c r="C43" t="s">
        <v>7</v>
      </c>
    </row>
    <row r="44" spans="1:3" x14ac:dyDescent="0.25">
      <c r="A44">
        <v>38</v>
      </c>
      <c r="B44" t="str">
        <f>"00658466"</f>
        <v>00658466</v>
      </c>
      <c r="C44" t="s">
        <v>7</v>
      </c>
    </row>
    <row r="45" spans="1:3" x14ac:dyDescent="0.25">
      <c r="A45">
        <v>39</v>
      </c>
      <c r="B45" t="str">
        <f>"00170122"</f>
        <v>00170122</v>
      </c>
      <c r="C45" t="s">
        <v>7</v>
      </c>
    </row>
    <row r="46" spans="1:3" x14ac:dyDescent="0.25">
      <c r="A46">
        <v>40</v>
      </c>
      <c r="B46" t="str">
        <f>"00307888"</f>
        <v>00307888</v>
      </c>
      <c r="C46" t="s">
        <v>7</v>
      </c>
    </row>
    <row r="47" spans="1:3" x14ac:dyDescent="0.25">
      <c r="A47">
        <v>41</v>
      </c>
      <c r="B47" t="str">
        <f>"201402010519"</f>
        <v>201402010519</v>
      </c>
      <c r="C47" t="s">
        <v>7</v>
      </c>
    </row>
    <row r="48" spans="1:3" x14ac:dyDescent="0.25">
      <c r="A48">
        <v>42</v>
      </c>
      <c r="B48" t="str">
        <f>"00491958"</f>
        <v>00491958</v>
      </c>
      <c r="C48" t="s">
        <v>7</v>
      </c>
    </row>
    <row r="49" spans="1:3" x14ac:dyDescent="0.25">
      <c r="A49">
        <v>43</v>
      </c>
      <c r="B49" t="str">
        <f>"00189394"</f>
        <v>00189394</v>
      </c>
      <c r="C49" t="s">
        <v>7</v>
      </c>
    </row>
    <row r="50" spans="1:3" x14ac:dyDescent="0.25">
      <c r="A50">
        <v>44</v>
      </c>
      <c r="B50" t="str">
        <f>"00714675"</f>
        <v>00714675</v>
      </c>
      <c r="C50" t="s">
        <v>8</v>
      </c>
    </row>
    <row r="51" spans="1:3" x14ac:dyDescent="0.25">
      <c r="A51">
        <v>45</v>
      </c>
      <c r="B51" t="str">
        <f>"00231616"</f>
        <v>00231616</v>
      </c>
      <c r="C51" t="s">
        <v>7</v>
      </c>
    </row>
    <row r="52" spans="1:3" x14ac:dyDescent="0.25">
      <c r="A52">
        <v>46</v>
      </c>
      <c r="B52" t="str">
        <f>"00106631"</f>
        <v>00106631</v>
      </c>
      <c r="C52" t="s">
        <v>8</v>
      </c>
    </row>
    <row r="53" spans="1:3" x14ac:dyDescent="0.25">
      <c r="A53">
        <v>47</v>
      </c>
      <c r="B53" t="str">
        <f>"00756204"</f>
        <v>00756204</v>
      </c>
      <c r="C53" t="s">
        <v>7</v>
      </c>
    </row>
    <row r="54" spans="1:3" x14ac:dyDescent="0.25">
      <c r="A54">
        <v>48</v>
      </c>
      <c r="B54" t="str">
        <f>"00207889"</f>
        <v>00207889</v>
      </c>
      <c r="C54" t="s">
        <v>8</v>
      </c>
    </row>
    <row r="55" spans="1:3" x14ac:dyDescent="0.25">
      <c r="A55">
        <v>49</v>
      </c>
      <c r="B55" t="str">
        <f>"00863032"</f>
        <v>00863032</v>
      </c>
      <c r="C55" t="s">
        <v>7</v>
      </c>
    </row>
    <row r="56" spans="1:3" x14ac:dyDescent="0.25">
      <c r="A56">
        <v>50</v>
      </c>
      <c r="B56" t="str">
        <f>"00142121"</f>
        <v>00142121</v>
      </c>
      <c r="C56" t="s">
        <v>8</v>
      </c>
    </row>
    <row r="57" spans="1:3" x14ac:dyDescent="0.25">
      <c r="A57">
        <v>51</v>
      </c>
      <c r="B57" t="str">
        <f>"00876032"</f>
        <v>00876032</v>
      </c>
      <c r="C57" t="s">
        <v>9</v>
      </c>
    </row>
    <row r="58" spans="1:3" x14ac:dyDescent="0.25">
      <c r="A58">
        <v>52</v>
      </c>
      <c r="B58" t="str">
        <f>"00013886"</f>
        <v>00013886</v>
      </c>
      <c r="C58" t="s">
        <v>7</v>
      </c>
    </row>
    <row r="59" spans="1:3" x14ac:dyDescent="0.25">
      <c r="A59">
        <v>53</v>
      </c>
      <c r="B59" t="str">
        <f>"201402009240"</f>
        <v>201402009240</v>
      </c>
      <c r="C59" t="s">
        <v>7</v>
      </c>
    </row>
    <row r="60" spans="1:3" x14ac:dyDescent="0.25">
      <c r="A60">
        <v>54</v>
      </c>
      <c r="B60" t="str">
        <f>"201409002434"</f>
        <v>201409002434</v>
      </c>
      <c r="C60" t="s">
        <v>8</v>
      </c>
    </row>
    <row r="63" spans="1:3" x14ac:dyDescent="0.25">
      <c r="A63" t="s">
        <v>10</v>
      </c>
    </row>
    <row r="64" spans="1:3" x14ac:dyDescent="0.25">
      <c r="A64" t="s">
        <v>11</v>
      </c>
    </row>
    <row r="65" spans="1:1" x14ac:dyDescent="0.25">
      <c r="A6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8Κ_2022_ΤΕ_ΑΠΟΡΡΙΠΤΕΟΙ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2023-12-18T10:31:58Z</dcterms:created>
  <dcterms:modified xsi:type="dcterms:W3CDTF">2023-12-18T10:31:58Z</dcterms:modified>
</cp:coreProperties>
</file>