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2Κ_2022_ΔΕ_ΠΡΟΣΩΡ_ΕΥΡΥ_ΝΑΙ\"/>
    </mc:Choice>
  </mc:AlternateContent>
  <bookViews>
    <workbookView xWindow="0" yWindow="0" windowWidth="28800" windowHeight="12000"/>
  </bookViews>
  <sheets>
    <sheet name="2Κ_2022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C23" i="1"/>
  <c r="B24" i="1"/>
  <c r="B25" i="1"/>
  <c r="B26" i="1"/>
  <c r="B27" i="1"/>
  <c r="B28" i="1"/>
  <c r="B29" i="1"/>
  <c r="B30" i="1"/>
  <c r="C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C65" i="1"/>
  <c r="B66" i="1"/>
  <c r="C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C99" i="1"/>
  <c r="B100" i="1"/>
  <c r="B101" i="1"/>
  <c r="B102" i="1"/>
  <c r="B103" i="1"/>
  <c r="B104" i="1"/>
  <c r="B105" i="1"/>
  <c r="B106" i="1"/>
  <c r="B107" i="1"/>
  <c r="B108" i="1"/>
  <c r="B109" i="1"/>
  <c r="C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C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C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C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C279" i="1"/>
  <c r="B280" i="1"/>
  <c r="B281" i="1"/>
  <c r="C281" i="1"/>
  <c r="B282" i="1"/>
  <c r="B283" i="1"/>
  <c r="B284" i="1"/>
  <c r="B285" i="1"/>
  <c r="B286" i="1"/>
  <c r="B287" i="1"/>
  <c r="B288" i="1"/>
  <c r="B289" i="1"/>
  <c r="B290" i="1"/>
  <c r="B291" i="1"/>
  <c r="C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C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C326" i="1"/>
  <c r="B327" i="1"/>
  <c r="B328" i="1"/>
  <c r="B329" i="1"/>
  <c r="B330" i="1"/>
  <c r="B331" i="1"/>
  <c r="B332" i="1"/>
  <c r="B333" i="1"/>
  <c r="B334" i="1"/>
  <c r="C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C409" i="1"/>
  <c r="B410" i="1"/>
  <c r="B411" i="1"/>
  <c r="B412" i="1"/>
  <c r="B413" i="1"/>
  <c r="C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C456" i="1"/>
  <c r="B457" i="1"/>
  <c r="B458" i="1"/>
  <c r="B459" i="1"/>
  <c r="B460" i="1"/>
  <c r="B461" i="1"/>
  <c r="B462" i="1"/>
  <c r="C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C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C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C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C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C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</calcChain>
</file>

<file path=xl/sharedStrings.xml><?xml version="1.0" encoding="utf-8"?>
<sst xmlns="http://schemas.openxmlformats.org/spreadsheetml/2006/main" count="731" uniqueCount="29">
  <si>
    <t>ΠΛΗΡΩΣΗ ΘΕΣΕΩΝ ΜΕ ΣΕΙΡΑ ΠΡΟΤΕΡΑΙΟΤΗΤΑΣ (ΑΡΘΡΟ 18/Ν. 2190/1994) ΠΡΟΚΗΡΥΞΗ 2Κ/2022/23/02/2022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</si>
  <si>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</si>
  <si>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</si>
  <si>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</si>
  <si>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</si>
  <si>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</si>
  <si>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</si>
  <si>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</si>
  <si>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ΜΗ ΥΠΟΒΟΛΗ ΑΠΟΔΕΚΤΟΥ, ΣΥΜΦΩΝΑ ΜΕ ΤΗΝ ΠΡΟΚΗΡΥΞΗ, ΒΑΣΙΚΟΥ ΤΙΤΛΟΥ ΣΠΟΥΔΩΝ (ΕΛΛΕΙΨΗ ΤΙΤΛΟΥ)</t>
  </si>
  <si>
    <t>ΕΛΛΕΙΨΗ ΤΙΤΛΟΥ, 012, 013</t>
  </si>
  <si>
    <t>ΟΡΙΟ ΗΛΙΚΙΑΣ ΥΠΟΨΗΦΙΟΥ</t>
  </si>
  <si>
    <t>009, 013</t>
  </si>
  <si>
    <t>ΠΑΡΑΒΟΛΟ ΔΕΣΜΕΥΜΕΝΟ Σ΄ ΑΛΛΗ ΠΡΟΚΗΡΥΞΗ</t>
  </si>
  <si>
    <t>ΕΛΛΕΙΨΗ ΤΙΤΛΟΥ, 001</t>
  </si>
  <si>
    <t>ΜΗ ΚΑΤΑΒΟΛΗ ΠΑΡΑΒΟΛΟΥ, ΜΗ ΥΠΟΒΟΛΗ ΔΙΚΑΙΟΛΟΓΗΤΙΚΩΝ</t>
  </si>
  <si>
    <t>ΕΛΛΕΙΨΗ ΤΙΤΛΟΥ, 009</t>
  </si>
  <si>
    <t>ΕΛΛΕΙΨΗ ΤΙΤΛΟΥ, 001, 008, 009, 010</t>
  </si>
  <si>
    <t>ΕΛΛΕΙΨΗ ΤΙΤΛΟΥ, 013</t>
  </si>
  <si>
    <t>ΕΛΛΕΙΨΗ ΤΙΤΛΟΥ</t>
  </si>
  <si>
    <t>008, 009, 013</t>
  </si>
  <si>
    <t>ΜΗ ΥΠΟΒΟΛΗ ΔΙΚΑΙΟΛΟΓΗΤΙΚΩΝ, ΠΑΡΑΒΟΛΟ ΔΕΣΜΕΥΜΕΝΟ Σ΄ ΑΛΛΗ ΠΡΟΚΗΡΥΞΗ</t>
  </si>
  <si>
    <t>ΕΛΛΕΙΨΗ ΤΙΤΛΟΥ, 008, 009, 010, 012, 013</t>
  </si>
  <si>
    <t>012, 013</t>
  </si>
  <si>
    <t>ΟΡΙΟ ΗΛΙΚΙΑΣ ΥΠΟΨΗΦΙΟΥ, ΕΛΛΕΙΨΗ ΤΙΤΛΟΥ</t>
  </si>
  <si>
    <t>008, 009</t>
  </si>
  <si>
    <t>011, 013</t>
  </si>
  <si>
    <t>ΕΛΛΕΙΨΗ ΤΙΤΛΟΥ, 012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</si>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</sst>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7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"00842129"</f>
        <v>00842129</v>
      </c>
      <c r="C7" t="s">
        <v>6</v>
      </c>
    </row>
    <row r="8" spans="1:3" x14ac:dyDescent="0.25">
      <c r="A8">
        <v>2</v>
      </c>
      <c r="B8" t="str">
        <f>"00073118"</f>
        <v>00073118</v>
      </c>
      <c r="C8" t="s">
        <v>6</v>
      </c>
    </row>
    <row r="9" spans="1:3" x14ac:dyDescent="0.25">
      <c r="A9">
        <v>3</v>
      </c>
      <c r="B9" t="str">
        <f>"00842658"</f>
        <v>00842658</v>
      </c>
      <c r="C9" t="s">
        <v>6</v>
      </c>
    </row>
    <row r="10" spans="1:3" x14ac:dyDescent="0.25">
      <c r="A10">
        <v>4</v>
      </c>
      <c r="B10" t="str">
        <f>"00769326"</f>
        <v>00769326</v>
      </c>
      <c r="C10" t="s">
        <v>7</v>
      </c>
    </row>
    <row r="11" spans="1:3" x14ac:dyDescent="0.25">
      <c r="A11">
        <v>5</v>
      </c>
      <c r="B11" t="str">
        <f>"201606000174"</f>
        <v>201606000174</v>
      </c>
      <c r="C11" t="s">
        <v>7</v>
      </c>
    </row>
    <row r="12" spans="1:3" x14ac:dyDescent="0.25">
      <c r="A12">
        <v>6</v>
      </c>
      <c r="B12" t="str">
        <f>"200811001216"</f>
        <v>200811001216</v>
      </c>
      <c r="C12" t="s">
        <v>6</v>
      </c>
    </row>
    <row r="13" spans="1:3" x14ac:dyDescent="0.25">
      <c r="A13">
        <v>7</v>
      </c>
      <c r="B13" t="str">
        <f>"00844056"</f>
        <v>00844056</v>
      </c>
      <c r="C13" t="s">
        <v>7</v>
      </c>
    </row>
    <row r="14" spans="1:3" x14ac:dyDescent="0.25">
      <c r="A14">
        <v>8</v>
      </c>
      <c r="B14" t="str">
        <f>"00381976"</f>
        <v>00381976</v>
      </c>
      <c r="C14" t="s">
        <v>6</v>
      </c>
    </row>
    <row r="15" spans="1:3" x14ac:dyDescent="0.25">
      <c r="A15">
        <v>9</v>
      </c>
      <c r="B15" t="str">
        <f>"00304701"</f>
        <v>00304701</v>
      </c>
      <c r="C15" t="s">
        <v>6</v>
      </c>
    </row>
    <row r="16" spans="1:3" x14ac:dyDescent="0.25">
      <c r="A16">
        <v>10</v>
      </c>
      <c r="B16" t="str">
        <f>"00437103"</f>
        <v>00437103</v>
      </c>
      <c r="C16" t="s">
        <v>8</v>
      </c>
    </row>
    <row r="17" spans="1:3" x14ac:dyDescent="0.25">
      <c r="A17">
        <v>11</v>
      </c>
      <c r="B17" t="str">
        <f>"00279910"</f>
        <v>00279910</v>
      </c>
      <c r="C17" t="s">
        <v>9</v>
      </c>
    </row>
    <row r="18" spans="1:3" x14ac:dyDescent="0.25">
      <c r="A18">
        <v>12</v>
      </c>
      <c r="B18" t="str">
        <f>"00515279"</f>
        <v>00515279</v>
      </c>
      <c r="C18" t="s">
        <v>7</v>
      </c>
    </row>
    <row r="19" spans="1:3" x14ac:dyDescent="0.25">
      <c r="A19">
        <v>13</v>
      </c>
      <c r="B19" t="str">
        <f>"201511026558"</f>
        <v>201511026558</v>
      </c>
      <c r="C19" t="s">
        <v>7</v>
      </c>
    </row>
    <row r="20" spans="1:3" x14ac:dyDescent="0.25">
      <c r="A20">
        <v>14</v>
      </c>
      <c r="B20" t="str">
        <f>"00007199"</f>
        <v>00007199</v>
      </c>
      <c r="C20" t="s">
        <v>7</v>
      </c>
    </row>
    <row r="21" spans="1:3" x14ac:dyDescent="0.25">
      <c r="A21">
        <v>15</v>
      </c>
      <c r="B21" t="str">
        <f>"201604004528"</f>
        <v>201604004528</v>
      </c>
      <c r="C21" t="s">
        <v>6</v>
      </c>
    </row>
    <row r="22" spans="1:3" x14ac:dyDescent="0.25">
      <c r="A22">
        <v>16</v>
      </c>
      <c r="B22" t="str">
        <f>"201504000208"</f>
        <v>201504000208</v>
      </c>
      <c r="C22" t="s">
        <v>6</v>
      </c>
    </row>
    <row r="23" spans="1:3" x14ac:dyDescent="0.25">
      <c r="A23">
        <v>17</v>
      </c>
      <c r="B23" t="str">
        <f>"00843443"</f>
        <v>00843443</v>
      </c>
      <c r="C23" t="str">
        <f>"001"</f>
        <v>001</v>
      </c>
    </row>
    <row r="24" spans="1:3" x14ac:dyDescent="0.25">
      <c r="A24">
        <v>18</v>
      </c>
      <c r="B24" t="str">
        <f>"00492954"</f>
        <v>00492954</v>
      </c>
      <c r="C24" t="s">
        <v>7</v>
      </c>
    </row>
    <row r="25" spans="1:3" x14ac:dyDescent="0.25">
      <c r="A25">
        <v>19</v>
      </c>
      <c r="B25" t="str">
        <f>"00842499"</f>
        <v>00842499</v>
      </c>
      <c r="C25" t="s">
        <v>7</v>
      </c>
    </row>
    <row r="26" spans="1:3" x14ac:dyDescent="0.25">
      <c r="A26">
        <v>20</v>
      </c>
      <c r="B26" t="str">
        <f>"00283064"</f>
        <v>00283064</v>
      </c>
      <c r="C26" t="s">
        <v>6</v>
      </c>
    </row>
    <row r="27" spans="1:3" x14ac:dyDescent="0.25">
      <c r="A27">
        <v>21</v>
      </c>
      <c r="B27" t="str">
        <f>"00603662"</f>
        <v>00603662</v>
      </c>
      <c r="C27" t="s">
        <v>6</v>
      </c>
    </row>
    <row r="28" spans="1:3" x14ac:dyDescent="0.25">
      <c r="A28">
        <v>22</v>
      </c>
      <c r="B28" t="str">
        <f>"00747865"</f>
        <v>00747865</v>
      </c>
      <c r="C28" t="s">
        <v>7</v>
      </c>
    </row>
    <row r="29" spans="1:3" x14ac:dyDescent="0.25">
      <c r="A29">
        <v>23</v>
      </c>
      <c r="B29" t="str">
        <f>"00842277"</f>
        <v>00842277</v>
      </c>
      <c r="C29" t="s">
        <v>6</v>
      </c>
    </row>
    <row r="30" spans="1:3" x14ac:dyDescent="0.25">
      <c r="A30">
        <v>24</v>
      </c>
      <c r="B30" t="str">
        <f>"00334793"</f>
        <v>00334793</v>
      </c>
      <c r="C30" t="str">
        <f>"013"</f>
        <v>013</v>
      </c>
    </row>
    <row r="31" spans="1:3" x14ac:dyDescent="0.25">
      <c r="A31">
        <v>25</v>
      </c>
      <c r="B31" t="str">
        <f>"00477300"</f>
        <v>00477300</v>
      </c>
      <c r="C31" t="s">
        <v>7</v>
      </c>
    </row>
    <row r="32" spans="1:3" x14ac:dyDescent="0.25">
      <c r="A32">
        <v>26</v>
      </c>
      <c r="B32" t="str">
        <f>"201102000675"</f>
        <v>201102000675</v>
      </c>
      <c r="C32" t="s">
        <v>6</v>
      </c>
    </row>
    <row r="33" spans="1:3" x14ac:dyDescent="0.25">
      <c r="A33">
        <v>27</v>
      </c>
      <c r="B33" t="str">
        <f>"00306876"</f>
        <v>00306876</v>
      </c>
      <c r="C33" t="s">
        <v>9</v>
      </c>
    </row>
    <row r="34" spans="1:3" x14ac:dyDescent="0.25">
      <c r="A34">
        <v>28</v>
      </c>
      <c r="B34" t="str">
        <f>"200801004621"</f>
        <v>200801004621</v>
      </c>
      <c r="C34" t="s">
        <v>6</v>
      </c>
    </row>
    <row r="35" spans="1:3" x14ac:dyDescent="0.25">
      <c r="A35">
        <v>29</v>
      </c>
      <c r="B35" t="str">
        <f>"00040285"</f>
        <v>00040285</v>
      </c>
      <c r="C35" t="s">
        <v>8</v>
      </c>
    </row>
    <row r="36" spans="1:3" x14ac:dyDescent="0.25">
      <c r="A36">
        <v>30</v>
      </c>
      <c r="B36" t="str">
        <f>"201506000263"</f>
        <v>201506000263</v>
      </c>
      <c r="C36" t="s">
        <v>6</v>
      </c>
    </row>
    <row r="37" spans="1:3" x14ac:dyDescent="0.25">
      <c r="A37">
        <v>31</v>
      </c>
      <c r="B37" t="str">
        <f>"00363284"</f>
        <v>00363284</v>
      </c>
      <c r="C37" t="s">
        <v>7</v>
      </c>
    </row>
    <row r="38" spans="1:3" x14ac:dyDescent="0.25">
      <c r="A38">
        <v>32</v>
      </c>
      <c r="B38" t="str">
        <f>"201411000535"</f>
        <v>201411000535</v>
      </c>
      <c r="C38" t="s">
        <v>6</v>
      </c>
    </row>
    <row r="39" spans="1:3" x14ac:dyDescent="0.25">
      <c r="A39">
        <v>33</v>
      </c>
      <c r="B39" t="str">
        <f>"00764274"</f>
        <v>00764274</v>
      </c>
      <c r="C39" t="s">
        <v>10</v>
      </c>
    </row>
    <row r="40" spans="1:3" x14ac:dyDescent="0.25">
      <c r="A40">
        <v>34</v>
      </c>
      <c r="B40" t="str">
        <f>"200802005068"</f>
        <v>200802005068</v>
      </c>
      <c r="C40" t="s">
        <v>8</v>
      </c>
    </row>
    <row r="41" spans="1:3" x14ac:dyDescent="0.25">
      <c r="A41">
        <v>35</v>
      </c>
      <c r="B41" t="str">
        <f>"00688838"</f>
        <v>00688838</v>
      </c>
      <c r="C41" t="s">
        <v>10</v>
      </c>
    </row>
    <row r="42" spans="1:3" x14ac:dyDescent="0.25">
      <c r="A42">
        <v>36</v>
      </c>
      <c r="B42" t="str">
        <f>"00841347"</f>
        <v>00841347</v>
      </c>
      <c r="C42" t="s">
        <v>7</v>
      </c>
    </row>
    <row r="43" spans="1:3" x14ac:dyDescent="0.25">
      <c r="A43">
        <v>37</v>
      </c>
      <c r="B43" t="str">
        <f>"00458704"</f>
        <v>00458704</v>
      </c>
      <c r="C43" t="s">
        <v>7</v>
      </c>
    </row>
    <row r="44" spans="1:3" x14ac:dyDescent="0.25">
      <c r="A44">
        <v>38</v>
      </c>
      <c r="B44" t="str">
        <f>"00848162"</f>
        <v>00848162</v>
      </c>
      <c r="C44" t="s">
        <v>6</v>
      </c>
    </row>
    <row r="45" spans="1:3" x14ac:dyDescent="0.25">
      <c r="A45">
        <v>39</v>
      </c>
      <c r="B45" t="str">
        <f>"00520962"</f>
        <v>00520962</v>
      </c>
      <c r="C45" t="s">
        <v>7</v>
      </c>
    </row>
    <row r="46" spans="1:3" x14ac:dyDescent="0.25">
      <c r="A46">
        <v>40</v>
      </c>
      <c r="B46" t="str">
        <f>"00473629"</f>
        <v>00473629</v>
      </c>
      <c r="C46" t="s">
        <v>7</v>
      </c>
    </row>
    <row r="47" spans="1:3" x14ac:dyDescent="0.25">
      <c r="A47">
        <v>41</v>
      </c>
      <c r="B47" t="str">
        <f>"00847066"</f>
        <v>00847066</v>
      </c>
      <c r="C47" t="s">
        <v>6</v>
      </c>
    </row>
    <row r="48" spans="1:3" x14ac:dyDescent="0.25">
      <c r="A48">
        <v>42</v>
      </c>
      <c r="B48" t="str">
        <f>"00841793"</f>
        <v>00841793</v>
      </c>
      <c r="C48" t="s">
        <v>6</v>
      </c>
    </row>
    <row r="49" spans="1:3" x14ac:dyDescent="0.25">
      <c r="A49">
        <v>43</v>
      </c>
      <c r="B49" t="str">
        <f>"00262727"</f>
        <v>00262727</v>
      </c>
      <c r="C49" t="s">
        <v>6</v>
      </c>
    </row>
    <row r="50" spans="1:3" x14ac:dyDescent="0.25">
      <c r="A50">
        <v>44</v>
      </c>
      <c r="B50" t="str">
        <f>"201410012000"</f>
        <v>201410012000</v>
      </c>
      <c r="C50" t="s">
        <v>7</v>
      </c>
    </row>
    <row r="51" spans="1:3" x14ac:dyDescent="0.25">
      <c r="A51">
        <v>45</v>
      </c>
      <c r="B51" t="str">
        <f>"200911000433"</f>
        <v>200911000433</v>
      </c>
      <c r="C51" t="s">
        <v>6</v>
      </c>
    </row>
    <row r="52" spans="1:3" x14ac:dyDescent="0.25">
      <c r="A52">
        <v>46</v>
      </c>
      <c r="B52" t="str">
        <f>"00846830"</f>
        <v>00846830</v>
      </c>
      <c r="C52" t="s">
        <v>10</v>
      </c>
    </row>
    <row r="53" spans="1:3" x14ac:dyDescent="0.25">
      <c r="A53">
        <v>47</v>
      </c>
      <c r="B53" t="str">
        <f>"201510004941"</f>
        <v>201510004941</v>
      </c>
      <c r="C53" t="s">
        <v>6</v>
      </c>
    </row>
    <row r="54" spans="1:3" x14ac:dyDescent="0.25">
      <c r="A54">
        <v>48</v>
      </c>
      <c r="B54" t="str">
        <f>"00188458"</f>
        <v>00188458</v>
      </c>
      <c r="C54" t="s">
        <v>8</v>
      </c>
    </row>
    <row r="55" spans="1:3" x14ac:dyDescent="0.25">
      <c r="A55">
        <v>49</v>
      </c>
      <c r="B55" t="str">
        <f>"00301489"</f>
        <v>00301489</v>
      </c>
      <c r="C55" t="s">
        <v>7</v>
      </c>
    </row>
    <row r="56" spans="1:3" x14ac:dyDescent="0.25">
      <c r="A56">
        <v>50</v>
      </c>
      <c r="B56" t="str">
        <f>"00131124"</f>
        <v>00131124</v>
      </c>
      <c r="C56" t="s">
        <v>6</v>
      </c>
    </row>
    <row r="57" spans="1:3" x14ac:dyDescent="0.25">
      <c r="A57">
        <v>51</v>
      </c>
      <c r="B57" t="str">
        <f>"200812000139"</f>
        <v>200812000139</v>
      </c>
      <c r="C57" t="s">
        <v>6</v>
      </c>
    </row>
    <row r="58" spans="1:3" x14ac:dyDescent="0.25">
      <c r="A58">
        <v>52</v>
      </c>
      <c r="B58" t="str">
        <f>"00848818"</f>
        <v>00848818</v>
      </c>
      <c r="C58" t="s">
        <v>6</v>
      </c>
    </row>
    <row r="59" spans="1:3" x14ac:dyDescent="0.25">
      <c r="A59">
        <v>53</v>
      </c>
      <c r="B59" t="str">
        <f>"00357561"</f>
        <v>00357561</v>
      </c>
      <c r="C59" t="s">
        <v>11</v>
      </c>
    </row>
    <row r="60" spans="1:3" x14ac:dyDescent="0.25">
      <c r="A60">
        <v>54</v>
      </c>
      <c r="B60" t="str">
        <f>"201501000478"</f>
        <v>201501000478</v>
      </c>
      <c r="C60" t="s">
        <v>6</v>
      </c>
    </row>
    <row r="61" spans="1:3" x14ac:dyDescent="0.25">
      <c r="A61">
        <v>55</v>
      </c>
      <c r="B61" t="str">
        <f>"00766613"</f>
        <v>00766613</v>
      </c>
      <c r="C61" t="s">
        <v>6</v>
      </c>
    </row>
    <row r="62" spans="1:3" x14ac:dyDescent="0.25">
      <c r="A62">
        <v>56</v>
      </c>
      <c r="B62" t="str">
        <f>"201511042803"</f>
        <v>201511042803</v>
      </c>
      <c r="C62" t="s">
        <v>6</v>
      </c>
    </row>
    <row r="63" spans="1:3" x14ac:dyDescent="0.25">
      <c r="A63">
        <v>57</v>
      </c>
      <c r="B63" t="str">
        <f>"00797536"</f>
        <v>00797536</v>
      </c>
      <c r="C63" t="s">
        <v>6</v>
      </c>
    </row>
    <row r="64" spans="1:3" x14ac:dyDescent="0.25">
      <c r="A64">
        <v>58</v>
      </c>
      <c r="B64" t="str">
        <f>"00844386"</f>
        <v>00844386</v>
      </c>
      <c r="C64" t="s">
        <v>7</v>
      </c>
    </row>
    <row r="65" spans="1:3" x14ac:dyDescent="0.25">
      <c r="A65">
        <v>59</v>
      </c>
      <c r="B65" t="str">
        <f>"00845249"</f>
        <v>00845249</v>
      </c>
      <c r="C65" t="str">
        <f>"013"</f>
        <v>013</v>
      </c>
    </row>
    <row r="66" spans="1:3" x14ac:dyDescent="0.25">
      <c r="A66">
        <v>60</v>
      </c>
      <c r="B66" t="str">
        <f>"00271356"</f>
        <v>00271356</v>
      </c>
      <c r="C66" t="str">
        <f>"011"</f>
        <v>011</v>
      </c>
    </row>
    <row r="67" spans="1:3" x14ac:dyDescent="0.25">
      <c r="A67">
        <v>61</v>
      </c>
      <c r="B67" t="str">
        <f>"00456465"</f>
        <v>00456465</v>
      </c>
      <c r="C67" t="s">
        <v>6</v>
      </c>
    </row>
    <row r="68" spans="1:3" x14ac:dyDescent="0.25">
      <c r="A68">
        <v>62</v>
      </c>
      <c r="B68" t="str">
        <f>"00486359"</f>
        <v>00486359</v>
      </c>
      <c r="C68" t="s">
        <v>7</v>
      </c>
    </row>
    <row r="69" spans="1:3" x14ac:dyDescent="0.25">
      <c r="A69">
        <v>63</v>
      </c>
      <c r="B69" t="str">
        <f>"00394204"</f>
        <v>00394204</v>
      </c>
      <c r="C69" t="s">
        <v>9</v>
      </c>
    </row>
    <row r="70" spans="1:3" x14ac:dyDescent="0.25">
      <c r="A70">
        <v>64</v>
      </c>
      <c r="B70" t="str">
        <f>"00806970"</f>
        <v>00806970</v>
      </c>
      <c r="C70" t="s">
        <v>10</v>
      </c>
    </row>
    <row r="71" spans="1:3" x14ac:dyDescent="0.25">
      <c r="A71">
        <v>65</v>
      </c>
      <c r="B71" t="str">
        <f>"00471132"</f>
        <v>00471132</v>
      </c>
      <c r="C71" t="s">
        <v>6</v>
      </c>
    </row>
    <row r="72" spans="1:3" x14ac:dyDescent="0.25">
      <c r="A72">
        <v>66</v>
      </c>
      <c r="B72" t="str">
        <f>"00811311"</f>
        <v>00811311</v>
      </c>
      <c r="C72" t="s">
        <v>7</v>
      </c>
    </row>
    <row r="73" spans="1:3" x14ac:dyDescent="0.25">
      <c r="A73">
        <v>67</v>
      </c>
      <c r="B73" t="str">
        <f>"201511008312"</f>
        <v>201511008312</v>
      </c>
      <c r="C73" t="s">
        <v>6</v>
      </c>
    </row>
    <row r="74" spans="1:3" x14ac:dyDescent="0.25">
      <c r="A74">
        <v>68</v>
      </c>
      <c r="B74" t="str">
        <f>"00382500"</f>
        <v>00382500</v>
      </c>
      <c r="C74" t="s">
        <v>6</v>
      </c>
    </row>
    <row r="75" spans="1:3" x14ac:dyDescent="0.25">
      <c r="A75">
        <v>69</v>
      </c>
      <c r="B75" t="str">
        <f>"00813532"</f>
        <v>00813532</v>
      </c>
      <c r="C75" t="s">
        <v>6</v>
      </c>
    </row>
    <row r="76" spans="1:3" x14ac:dyDescent="0.25">
      <c r="A76">
        <v>70</v>
      </c>
      <c r="B76" t="str">
        <f>"00496079"</f>
        <v>00496079</v>
      </c>
      <c r="C76" t="s">
        <v>6</v>
      </c>
    </row>
    <row r="77" spans="1:3" x14ac:dyDescent="0.25">
      <c r="A77">
        <v>71</v>
      </c>
      <c r="B77" t="str">
        <f>"200805000220"</f>
        <v>200805000220</v>
      </c>
      <c r="C77" t="s">
        <v>12</v>
      </c>
    </row>
    <row r="78" spans="1:3" x14ac:dyDescent="0.25">
      <c r="A78">
        <v>72</v>
      </c>
      <c r="B78" t="str">
        <f>"00458224"</f>
        <v>00458224</v>
      </c>
      <c r="C78" t="s">
        <v>6</v>
      </c>
    </row>
    <row r="79" spans="1:3" x14ac:dyDescent="0.25">
      <c r="A79">
        <v>73</v>
      </c>
      <c r="B79" t="str">
        <f>"00042385"</f>
        <v>00042385</v>
      </c>
      <c r="C79" t="s">
        <v>6</v>
      </c>
    </row>
    <row r="80" spans="1:3" x14ac:dyDescent="0.25">
      <c r="A80">
        <v>74</v>
      </c>
      <c r="B80" t="str">
        <f>"00198305"</f>
        <v>00198305</v>
      </c>
      <c r="C80" t="s">
        <v>6</v>
      </c>
    </row>
    <row r="81" spans="1:3" x14ac:dyDescent="0.25">
      <c r="A81">
        <v>75</v>
      </c>
      <c r="B81" t="str">
        <f>"00470830"</f>
        <v>00470830</v>
      </c>
      <c r="C81" t="s">
        <v>7</v>
      </c>
    </row>
    <row r="82" spans="1:3" x14ac:dyDescent="0.25">
      <c r="A82">
        <v>76</v>
      </c>
      <c r="B82" t="str">
        <f>"00846417"</f>
        <v>00846417</v>
      </c>
      <c r="C82" t="s">
        <v>6</v>
      </c>
    </row>
    <row r="83" spans="1:3" x14ac:dyDescent="0.25">
      <c r="A83">
        <v>77</v>
      </c>
      <c r="B83" t="str">
        <f>"201507002871"</f>
        <v>201507002871</v>
      </c>
      <c r="C83" t="s">
        <v>6</v>
      </c>
    </row>
    <row r="84" spans="1:3" x14ac:dyDescent="0.25">
      <c r="A84">
        <v>78</v>
      </c>
      <c r="B84" t="str">
        <f>"00725907"</f>
        <v>00725907</v>
      </c>
      <c r="C84" t="s">
        <v>9</v>
      </c>
    </row>
    <row r="85" spans="1:3" x14ac:dyDescent="0.25">
      <c r="A85">
        <v>79</v>
      </c>
      <c r="B85" t="str">
        <f>"00821832"</f>
        <v>00821832</v>
      </c>
      <c r="C85" t="s">
        <v>7</v>
      </c>
    </row>
    <row r="86" spans="1:3" x14ac:dyDescent="0.25">
      <c r="A86">
        <v>80</v>
      </c>
      <c r="B86" t="str">
        <f>"00781322"</f>
        <v>00781322</v>
      </c>
      <c r="C86" t="s">
        <v>10</v>
      </c>
    </row>
    <row r="87" spans="1:3" x14ac:dyDescent="0.25">
      <c r="A87">
        <v>81</v>
      </c>
      <c r="B87" t="str">
        <f>"00137973"</f>
        <v>00137973</v>
      </c>
      <c r="C87" t="s">
        <v>8</v>
      </c>
    </row>
    <row r="88" spans="1:3" x14ac:dyDescent="0.25">
      <c r="A88">
        <v>82</v>
      </c>
      <c r="B88" t="str">
        <f>"00783894"</f>
        <v>00783894</v>
      </c>
      <c r="C88" t="s">
        <v>10</v>
      </c>
    </row>
    <row r="89" spans="1:3" x14ac:dyDescent="0.25">
      <c r="A89">
        <v>83</v>
      </c>
      <c r="B89" t="str">
        <f>"00655457"</f>
        <v>00655457</v>
      </c>
      <c r="C89" t="s">
        <v>7</v>
      </c>
    </row>
    <row r="90" spans="1:3" x14ac:dyDescent="0.25">
      <c r="A90">
        <v>84</v>
      </c>
      <c r="B90" t="str">
        <f>"00622623"</f>
        <v>00622623</v>
      </c>
      <c r="C90" t="s">
        <v>7</v>
      </c>
    </row>
    <row r="91" spans="1:3" x14ac:dyDescent="0.25">
      <c r="A91">
        <v>85</v>
      </c>
      <c r="B91" t="str">
        <f>"00834590"</f>
        <v>00834590</v>
      </c>
      <c r="C91" t="s">
        <v>7</v>
      </c>
    </row>
    <row r="92" spans="1:3" x14ac:dyDescent="0.25">
      <c r="A92">
        <v>86</v>
      </c>
      <c r="B92" t="str">
        <f>"00845288"</f>
        <v>00845288</v>
      </c>
      <c r="C92" t="s">
        <v>6</v>
      </c>
    </row>
    <row r="93" spans="1:3" x14ac:dyDescent="0.25">
      <c r="A93">
        <v>87</v>
      </c>
      <c r="B93" t="str">
        <f>"00176160"</f>
        <v>00176160</v>
      </c>
      <c r="C93" t="s">
        <v>6</v>
      </c>
    </row>
    <row r="94" spans="1:3" x14ac:dyDescent="0.25">
      <c r="A94">
        <v>88</v>
      </c>
      <c r="B94" t="str">
        <f>"00455457"</f>
        <v>00455457</v>
      </c>
      <c r="C94" t="s">
        <v>7</v>
      </c>
    </row>
    <row r="95" spans="1:3" x14ac:dyDescent="0.25">
      <c r="A95">
        <v>89</v>
      </c>
      <c r="B95" t="str">
        <f>"00075065"</f>
        <v>00075065</v>
      </c>
      <c r="C95" t="s">
        <v>6</v>
      </c>
    </row>
    <row r="96" spans="1:3" x14ac:dyDescent="0.25">
      <c r="A96">
        <v>90</v>
      </c>
      <c r="B96" t="str">
        <f>"00848489"</f>
        <v>00848489</v>
      </c>
      <c r="C96" t="s">
        <v>10</v>
      </c>
    </row>
    <row r="97" spans="1:3" x14ac:dyDescent="0.25">
      <c r="A97">
        <v>91</v>
      </c>
      <c r="B97" t="str">
        <f>"00488074"</f>
        <v>00488074</v>
      </c>
      <c r="C97" t="s">
        <v>7</v>
      </c>
    </row>
    <row r="98" spans="1:3" x14ac:dyDescent="0.25">
      <c r="A98">
        <v>92</v>
      </c>
      <c r="B98" t="str">
        <f>"00682121"</f>
        <v>00682121</v>
      </c>
      <c r="C98" t="s">
        <v>6</v>
      </c>
    </row>
    <row r="99" spans="1:3" x14ac:dyDescent="0.25">
      <c r="A99">
        <v>93</v>
      </c>
      <c r="B99" t="str">
        <f>"00139685"</f>
        <v>00139685</v>
      </c>
      <c r="C99" t="str">
        <f>"013"</f>
        <v>013</v>
      </c>
    </row>
    <row r="100" spans="1:3" x14ac:dyDescent="0.25">
      <c r="A100">
        <v>94</v>
      </c>
      <c r="B100" t="str">
        <f>"00186500"</f>
        <v>00186500</v>
      </c>
      <c r="C100" t="s">
        <v>7</v>
      </c>
    </row>
    <row r="101" spans="1:3" x14ac:dyDescent="0.25">
      <c r="A101">
        <v>95</v>
      </c>
      <c r="B101" t="str">
        <f>"00281859"</f>
        <v>00281859</v>
      </c>
      <c r="C101" t="s">
        <v>7</v>
      </c>
    </row>
    <row r="102" spans="1:3" x14ac:dyDescent="0.25">
      <c r="A102">
        <v>96</v>
      </c>
      <c r="B102" t="str">
        <f>"00294379"</f>
        <v>00294379</v>
      </c>
      <c r="C102" t="s">
        <v>6</v>
      </c>
    </row>
    <row r="103" spans="1:3" x14ac:dyDescent="0.25">
      <c r="A103">
        <v>97</v>
      </c>
      <c r="B103" t="str">
        <f>"00839614"</f>
        <v>00839614</v>
      </c>
      <c r="C103" t="s">
        <v>7</v>
      </c>
    </row>
    <row r="104" spans="1:3" x14ac:dyDescent="0.25">
      <c r="A104">
        <v>98</v>
      </c>
      <c r="B104" t="str">
        <f>"00444448"</f>
        <v>00444448</v>
      </c>
      <c r="C104" t="s">
        <v>6</v>
      </c>
    </row>
    <row r="105" spans="1:3" x14ac:dyDescent="0.25">
      <c r="A105">
        <v>99</v>
      </c>
      <c r="B105" t="str">
        <f>"00842184"</f>
        <v>00842184</v>
      </c>
      <c r="C105" t="s">
        <v>7</v>
      </c>
    </row>
    <row r="106" spans="1:3" x14ac:dyDescent="0.25">
      <c r="A106">
        <v>100</v>
      </c>
      <c r="B106" t="str">
        <f>"00089262"</f>
        <v>00089262</v>
      </c>
      <c r="C106" t="s">
        <v>10</v>
      </c>
    </row>
    <row r="107" spans="1:3" x14ac:dyDescent="0.25">
      <c r="A107">
        <v>101</v>
      </c>
      <c r="B107" t="str">
        <f>"00152855"</f>
        <v>00152855</v>
      </c>
      <c r="C107" t="s">
        <v>6</v>
      </c>
    </row>
    <row r="108" spans="1:3" x14ac:dyDescent="0.25">
      <c r="A108">
        <v>102</v>
      </c>
      <c r="B108" t="str">
        <f>"00175782"</f>
        <v>00175782</v>
      </c>
      <c r="C108" t="s">
        <v>13</v>
      </c>
    </row>
    <row r="109" spans="1:3" x14ac:dyDescent="0.25">
      <c r="A109">
        <v>103</v>
      </c>
      <c r="B109" t="str">
        <f>"00538610"</f>
        <v>00538610</v>
      </c>
      <c r="C109" t="str">
        <f>"011"</f>
        <v>011</v>
      </c>
    </row>
    <row r="110" spans="1:3" x14ac:dyDescent="0.25">
      <c r="A110">
        <v>104</v>
      </c>
      <c r="B110" t="str">
        <f>"00554741"</f>
        <v>00554741</v>
      </c>
      <c r="C110" t="s">
        <v>7</v>
      </c>
    </row>
    <row r="111" spans="1:3" x14ac:dyDescent="0.25">
      <c r="A111">
        <v>105</v>
      </c>
      <c r="B111" t="str">
        <f>"00824133"</f>
        <v>00824133</v>
      </c>
      <c r="C111" t="s">
        <v>10</v>
      </c>
    </row>
    <row r="112" spans="1:3" x14ac:dyDescent="0.25">
      <c r="A112">
        <v>106</v>
      </c>
      <c r="B112" t="str">
        <f>"00804551"</f>
        <v>00804551</v>
      </c>
      <c r="C112" t="s">
        <v>14</v>
      </c>
    </row>
    <row r="113" spans="1:3" x14ac:dyDescent="0.25">
      <c r="A113">
        <v>107</v>
      </c>
      <c r="B113" t="str">
        <f>"00214438"</f>
        <v>00214438</v>
      </c>
      <c r="C113" t="s">
        <v>7</v>
      </c>
    </row>
    <row r="114" spans="1:3" x14ac:dyDescent="0.25">
      <c r="A114">
        <v>108</v>
      </c>
      <c r="B114" t="str">
        <f>"200901000964"</f>
        <v>200901000964</v>
      </c>
      <c r="C114" t="s">
        <v>6</v>
      </c>
    </row>
    <row r="115" spans="1:3" x14ac:dyDescent="0.25">
      <c r="A115">
        <v>109</v>
      </c>
      <c r="B115" t="str">
        <f>"00503257"</f>
        <v>00503257</v>
      </c>
      <c r="C115" t="s">
        <v>6</v>
      </c>
    </row>
    <row r="116" spans="1:3" x14ac:dyDescent="0.25">
      <c r="A116">
        <v>110</v>
      </c>
      <c r="B116" t="str">
        <f>"00137832"</f>
        <v>00137832</v>
      </c>
      <c r="C116" t="s">
        <v>7</v>
      </c>
    </row>
    <row r="117" spans="1:3" x14ac:dyDescent="0.25">
      <c r="A117">
        <v>111</v>
      </c>
      <c r="B117" t="str">
        <f>"00834439"</f>
        <v>00834439</v>
      </c>
      <c r="C117" t="s">
        <v>6</v>
      </c>
    </row>
    <row r="118" spans="1:3" x14ac:dyDescent="0.25">
      <c r="A118">
        <v>112</v>
      </c>
      <c r="B118" t="str">
        <f>"00597175"</f>
        <v>00597175</v>
      </c>
      <c r="C118" t="s">
        <v>6</v>
      </c>
    </row>
    <row r="119" spans="1:3" x14ac:dyDescent="0.25">
      <c r="A119">
        <v>113</v>
      </c>
      <c r="B119" t="str">
        <f>"00347784"</f>
        <v>00347784</v>
      </c>
      <c r="C119" t="s">
        <v>8</v>
      </c>
    </row>
    <row r="120" spans="1:3" x14ac:dyDescent="0.25">
      <c r="A120">
        <v>114</v>
      </c>
      <c r="B120" t="str">
        <f>"201511027876"</f>
        <v>201511027876</v>
      </c>
      <c r="C120" t="s">
        <v>15</v>
      </c>
    </row>
    <row r="121" spans="1:3" x14ac:dyDescent="0.25">
      <c r="A121">
        <v>115</v>
      </c>
      <c r="B121" t="str">
        <f>"201507001807"</f>
        <v>201507001807</v>
      </c>
      <c r="C121" t="s">
        <v>6</v>
      </c>
    </row>
    <row r="122" spans="1:3" x14ac:dyDescent="0.25">
      <c r="A122">
        <v>116</v>
      </c>
      <c r="B122" t="str">
        <f>"201505000037"</f>
        <v>201505000037</v>
      </c>
      <c r="C122" t="s">
        <v>16</v>
      </c>
    </row>
    <row r="123" spans="1:3" x14ac:dyDescent="0.25">
      <c r="A123">
        <v>117</v>
      </c>
      <c r="B123" t="str">
        <f>"00846414"</f>
        <v>00846414</v>
      </c>
      <c r="C123" t="s">
        <v>6</v>
      </c>
    </row>
    <row r="124" spans="1:3" x14ac:dyDescent="0.25">
      <c r="A124">
        <v>118</v>
      </c>
      <c r="B124" t="str">
        <f>"00794091"</f>
        <v>00794091</v>
      </c>
      <c r="C124" t="s">
        <v>7</v>
      </c>
    </row>
    <row r="125" spans="1:3" x14ac:dyDescent="0.25">
      <c r="A125">
        <v>119</v>
      </c>
      <c r="B125" t="str">
        <f>"200802011108"</f>
        <v>200802011108</v>
      </c>
      <c r="C125" t="s">
        <v>7</v>
      </c>
    </row>
    <row r="126" spans="1:3" x14ac:dyDescent="0.25">
      <c r="A126">
        <v>120</v>
      </c>
      <c r="B126" t="str">
        <f>"00846848"</f>
        <v>00846848</v>
      </c>
      <c r="C126" t="s">
        <v>10</v>
      </c>
    </row>
    <row r="127" spans="1:3" x14ac:dyDescent="0.25">
      <c r="A127">
        <v>121</v>
      </c>
      <c r="B127" t="str">
        <f>"00809405"</f>
        <v>00809405</v>
      </c>
      <c r="C127" t="s">
        <v>6</v>
      </c>
    </row>
    <row r="128" spans="1:3" x14ac:dyDescent="0.25">
      <c r="A128">
        <v>122</v>
      </c>
      <c r="B128" t="str">
        <f>"00318873"</f>
        <v>00318873</v>
      </c>
      <c r="C128" t="s">
        <v>6</v>
      </c>
    </row>
    <row r="129" spans="1:3" x14ac:dyDescent="0.25">
      <c r="A129">
        <v>123</v>
      </c>
      <c r="B129" t="str">
        <f>"201603000297"</f>
        <v>201603000297</v>
      </c>
      <c r="C129" t="s">
        <v>6</v>
      </c>
    </row>
    <row r="130" spans="1:3" x14ac:dyDescent="0.25">
      <c r="A130">
        <v>124</v>
      </c>
      <c r="B130" t="str">
        <f>"00723660"</f>
        <v>00723660</v>
      </c>
      <c r="C130" t="s">
        <v>6</v>
      </c>
    </row>
    <row r="131" spans="1:3" x14ac:dyDescent="0.25">
      <c r="A131">
        <v>125</v>
      </c>
      <c r="B131" t="str">
        <f>"00108277"</f>
        <v>00108277</v>
      </c>
      <c r="C131" t="s">
        <v>12</v>
      </c>
    </row>
    <row r="132" spans="1:3" x14ac:dyDescent="0.25">
      <c r="A132">
        <v>126</v>
      </c>
      <c r="B132" t="str">
        <f>"00276961"</f>
        <v>00276961</v>
      </c>
      <c r="C132" t="s">
        <v>6</v>
      </c>
    </row>
    <row r="133" spans="1:3" x14ac:dyDescent="0.25">
      <c r="A133">
        <v>127</v>
      </c>
      <c r="B133" t="str">
        <f>"00846774"</f>
        <v>00846774</v>
      </c>
      <c r="C133" t="s">
        <v>10</v>
      </c>
    </row>
    <row r="134" spans="1:3" x14ac:dyDescent="0.25">
      <c r="A134">
        <v>128</v>
      </c>
      <c r="B134" t="str">
        <f>"201410003449"</f>
        <v>201410003449</v>
      </c>
      <c r="C134" t="s">
        <v>7</v>
      </c>
    </row>
    <row r="135" spans="1:3" x14ac:dyDescent="0.25">
      <c r="A135">
        <v>129</v>
      </c>
      <c r="B135" t="str">
        <f>"00848222"</f>
        <v>00848222</v>
      </c>
      <c r="C135" t="s">
        <v>6</v>
      </c>
    </row>
    <row r="136" spans="1:3" x14ac:dyDescent="0.25">
      <c r="A136">
        <v>130</v>
      </c>
      <c r="B136" t="str">
        <f>"00527182"</f>
        <v>00527182</v>
      </c>
      <c r="C136" t="s">
        <v>8</v>
      </c>
    </row>
    <row r="137" spans="1:3" x14ac:dyDescent="0.25">
      <c r="A137">
        <v>131</v>
      </c>
      <c r="B137" t="str">
        <f>"201504003707"</f>
        <v>201504003707</v>
      </c>
      <c r="C137" t="s">
        <v>8</v>
      </c>
    </row>
    <row r="138" spans="1:3" x14ac:dyDescent="0.25">
      <c r="A138">
        <v>132</v>
      </c>
      <c r="B138" t="str">
        <f>"00261725"</f>
        <v>00261725</v>
      </c>
      <c r="C138" t="s">
        <v>8</v>
      </c>
    </row>
    <row r="139" spans="1:3" x14ac:dyDescent="0.25">
      <c r="A139">
        <v>133</v>
      </c>
      <c r="B139" t="str">
        <f>"00686927"</f>
        <v>00686927</v>
      </c>
      <c r="C139" t="s">
        <v>7</v>
      </c>
    </row>
    <row r="140" spans="1:3" x14ac:dyDescent="0.25">
      <c r="A140">
        <v>134</v>
      </c>
      <c r="B140" t="str">
        <f>"00160068"</f>
        <v>00160068</v>
      </c>
      <c r="C140" t="s">
        <v>6</v>
      </c>
    </row>
    <row r="141" spans="1:3" x14ac:dyDescent="0.25">
      <c r="A141">
        <v>135</v>
      </c>
      <c r="B141" t="str">
        <f>"00848368"</f>
        <v>00848368</v>
      </c>
      <c r="C141" t="s">
        <v>7</v>
      </c>
    </row>
    <row r="142" spans="1:3" x14ac:dyDescent="0.25">
      <c r="A142">
        <v>136</v>
      </c>
      <c r="B142" t="str">
        <f>"00431304"</f>
        <v>00431304</v>
      </c>
      <c r="C142" t="s">
        <v>6</v>
      </c>
    </row>
    <row r="143" spans="1:3" x14ac:dyDescent="0.25">
      <c r="A143">
        <v>137</v>
      </c>
      <c r="B143" t="str">
        <f>"00840367"</f>
        <v>00840367</v>
      </c>
      <c r="C143" t="s">
        <v>7</v>
      </c>
    </row>
    <row r="144" spans="1:3" x14ac:dyDescent="0.25">
      <c r="A144">
        <v>138</v>
      </c>
      <c r="B144" t="str">
        <f>"00374094"</f>
        <v>00374094</v>
      </c>
      <c r="C144" t="s">
        <v>14</v>
      </c>
    </row>
    <row r="145" spans="1:3" x14ac:dyDescent="0.25">
      <c r="A145">
        <v>139</v>
      </c>
      <c r="B145" t="str">
        <f>"00328899"</f>
        <v>00328899</v>
      </c>
      <c r="C145" t="s">
        <v>12</v>
      </c>
    </row>
    <row r="146" spans="1:3" x14ac:dyDescent="0.25">
      <c r="A146">
        <v>140</v>
      </c>
      <c r="B146" t="str">
        <f>"00286844"</f>
        <v>00286844</v>
      </c>
      <c r="C146" t="s">
        <v>8</v>
      </c>
    </row>
    <row r="147" spans="1:3" x14ac:dyDescent="0.25">
      <c r="A147">
        <v>141</v>
      </c>
      <c r="B147" t="str">
        <f>"00484072"</f>
        <v>00484072</v>
      </c>
      <c r="C147" t="s">
        <v>17</v>
      </c>
    </row>
    <row r="148" spans="1:3" x14ac:dyDescent="0.25">
      <c r="A148">
        <v>142</v>
      </c>
      <c r="B148" t="str">
        <f>"00847976"</f>
        <v>00847976</v>
      </c>
      <c r="C148" t="s">
        <v>7</v>
      </c>
    </row>
    <row r="149" spans="1:3" x14ac:dyDescent="0.25">
      <c r="A149">
        <v>143</v>
      </c>
      <c r="B149" t="str">
        <f>"00547292"</f>
        <v>00547292</v>
      </c>
      <c r="C149" t="s">
        <v>13</v>
      </c>
    </row>
    <row r="150" spans="1:3" x14ac:dyDescent="0.25">
      <c r="A150">
        <v>144</v>
      </c>
      <c r="B150" t="str">
        <f>"00245981"</f>
        <v>00245981</v>
      </c>
      <c r="C150" t="s">
        <v>7</v>
      </c>
    </row>
    <row r="151" spans="1:3" x14ac:dyDescent="0.25">
      <c r="A151">
        <v>145</v>
      </c>
      <c r="B151" t="str">
        <f>"00664803"</f>
        <v>00664803</v>
      </c>
      <c r="C151" t="s">
        <v>6</v>
      </c>
    </row>
    <row r="152" spans="1:3" x14ac:dyDescent="0.25">
      <c r="A152">
        <v>146</v>
      </c>
      <c r="B152" t="str">
        <f>"00846692"</f>
        <v>00846692</v>
      </c>
      <c r="C152" t="s">
        <v>6</v>
      </c>
    </row>
    <row r="153" spans="1:3" x14ac:dyDescent="0.25">
      <c r="A153">
        <v>147</v>
      </c>
      <c r="B153" t="str">
        <f>"00553161"</f>
        <v>00553161</v>
      </c>
      <c r="C153" t="str">
        <f>"001"</f>
        <v>001</v>
      </c>
    </row>
    <row r="154" spans="1:3" x14ac:dyDescent="0.25">
      <c r="A154">
        <v>148</v>
      </c>
      <c r="B154" t="str">
        <f>"00743800"</f>
        <v>00743800</v>
      </c>
      <c r="C154" t="s">
        <v>9</v>
      </c>
    </row>
    <row r="155" spans="1:3" x14ac:dyDescent="0.25">
      <c r="A155">
        <v>149</v>
      </c>
      <c r="B155" t="str">
        <f>"00799399"</f>
        <v>00799399</v>
      </c>
      <c r="C155" t="s">
        <v>13</v>
      </c>
    </row>
    <row r="156" spans="1:3" x14ac:dyDescent="0.25">
      <c r="A156">
        <v>150</v>
      </c>
      <c r="B156" t="str">
        <f>"00746453"</f>
        <v>00746453</v>
      </c>
      <c r="C156" t="s">
        <v>7</v>
      </c>
    </row>
    <row r="157" spans="1:3" x14ac:dyDescent="0.25">
      <c r="A157">
        <v>151</v>
      </c>
      <c r="B157" t="str">
        <f>"00847071"</f>
        <v>00847071</v>
      </c>
      <c r="C157" t="s">
        <v>6</v>
      </c>
    </row>
    <row r="158" spans="1:3" x14ac:dyDescent="0.25">
      <c r="A158">
        <v>152</v>
      </c>
      <c r="B158" t="str">
        <f>"00767370"</f>
        <v>00767370</v>
      </c>
      <c r="C158" t="s">
        <v>7</v>
      </c>
    </row>
    <row r="159" spans="1:3" x14ac:dyDescent="0.25">
      <c r="A159">
        <v>153</v>
      </c>
      <c r="B159" t="str">
        <f>"00461576"</f>
        <v>00461576</v>
      </c>
      <c r="C159" t="s">
        <v>8</v>
      </c>
    </row>
    <row r="160" spans="1:3" x14ac:dyDescent="0.25">
      <c r="A160">
        <v>154</v>
      </c>
      <c r="B160" t="str">
        <f>"00538394"</f>
        <v>00538394</v>
      </c>
      <c r="C160" t="s">
        <v>9</v>
      </c>
    </row>
    <row r="161" spans="1:3" x14ac:dyDescent="0.25">
      <c r="A161">
        <v>155</v>
      </c>
      <c r="B161" t="str">
        <f>"00843388"</f>
        <v>00843388</v>
      </c>
      <c r="C161" t="s">
        <v>7</v>
      </c>
    </row>
    <row r="162" spans="1:3" x14ac:dyDescent="0.25">
      <c r="A162">
        <v>156</v>
      </c>
      <c r="B162" t="str">
        <f>"00843285"</f>
        <v>00843285</v>
      </c>
      <c r="C162" t="s">
        <v>10</v>
      </c>
    </row>
    <row r="163" spans="1:3" x14ac:dyDescent="0.25">
      <c r="A163">
        <v>157</v>
      </c>
      <c r="B163" t="str">
        <f>"00654837"</f>
        <v>00654837</v>
      </c>
      <c r="C163" t="s">
        <v>8</v>
      </c>
    </row>
    <row r="164" spans="1:3" x14ac:dyDescent="0.25">
      <c r="A164">
        <v>158</v>
      </c>
      <c r="B164" t="str">
        <f>"00848178"</f>
        <v>00848178</v>
      </c>
      <c r="C164" t="s">
        <v>6</v>
      </c>
    </row>
    <row r="165" spans="1:3" x14ac:dyDescent="0.25">
      <c r="A165">
        <v>159</v>
      </c>
      <c r="B165" t="str">
        <f>"00833588"</f>
        <v>00833588</v>
      </c>
      <c r="C165" t="s">
        <v>7</v>
      </c>
    </row>
    <row r="166" spans="1:3" x14ac:dyDescent="0.25">
      <c r="A166">
        <v>160</v>
      </c>
      <c r="B166" t="str">
        <f>"00454331"</f>
        <v>00454331</v>
      </c>
      <c r="C166" t="s">
        <v>7</v>
      </c>
    </row>
    <row r="167" spans="1:3" x14ac:dyDescent="0.25">
      <c r="A167">
        <v>161</v>
      </c>
      <c r="B167" t="str">
        <f>"00847491"</f>
        <v>00847491</v>
      </c>
      <c r="C167" t="s">
        <v>17</v>
      </c>
    </row>
    <row r="168" spans="1:3" x14ac:dyDescent="0.25">
      <c r="A168">
        <v>162</v>
      </c>
      <c r="B168" t="str">
        <f>"00841145"</f>
        <v>00841145</v>
      </c>
      <c r="C168" t="s">
        <v>6</v>
      </c>
    </row>
    <row r="169" spans="1:3" x14ac:dyDescent="0.25">
      <c r="A169">
        <v>163</v>
      </c>
      <c r="B169" t="str">
        <f>"00620655"</f>
        <v>00620655</v>
      </c>
      <c r="C169" t="s">
        <v>6</v>
      </c>
    </row>
    <row r="170" spans="1:3" x14ac:dyDescent="0.25">
      <c r="A170">
        <v>164</v>
      </c>
      <c r="B170" t="str">
        <f>"00132933"</f>
        <v>00132933</v>
      </c>
      <c r="C170" t="s">
        <v>7</v>
      </c>
    </row>
    <row r="171" spans="1:3" x14ac:dyDescent="0.25">
      <c r="A171">
        <v>165</v>
      </c>
      <c r="B171" t="str">
        <f>"201102000663"</f>
        <v>201102000663</v>
      </c>
      <c r="C171" t="s">
        <v>7</v>
      </c>
    </row>
    <row r="172" spans="1:3" x14ac:dyDescent="0.25">
      <c r="A172">
        <v>166</v>
      </c>
      <c r="B172" t="str">
        <f>"00786972"</f>
        <v>00786972</v>
      </c>
      <c r="C172" t="s">
        <v>6</v>
      </c>
    </row>
    <row r="173" spans="1:3" x14ac:dyDescent="0.25">
      <c r="A173">
        <v>167</v>
      </c>
      <c r="B173" t="str">
        <f>"00329472"</f>
        <v>00329472</v>
      </c>
      <c r="C173" t="s">
        <v>7</v>
      </c>
    </row>
    <row r="174" spans="1:3" x14ac:dyDescent="0.25">
      <c r="A174">
        <v>168</v>
      </c>
      <c r="B174" t="str">
        <f>"00840839"</f>
        <v>00840839</v>
      </c>
      <c r="C174" t="s">
        <v>8</v>
      </c>
    </row>
    <row r="175" spans="1:3" x14ac:dyDescent="0.25">
      <c r="A175">
        <v>169</v>
      </c>
      <c r="B175" t="str">
        <f>"201410009816"</f>
        <v>201410009816</v>
      </c>
      <c r="C175" t="s">
        <v>7</v>
      </c>
    </row>
    <row r="176" spans="1:3" x14ac:dyDescent="0.25">
      <c r="A176">
        <v>170</v>
      </c>
      <c r="B176" t="str">
        <f>"00250481"</f>
        <v>00250481</v>
      </c>
      <c r="C176" t="s">
        <v>6</v>
      </c>
    </row>
    <row r="177" spans="1:3" x14ac:dyDescent="0.25">
      <c r="A177">
        <v>171</v>
      </c>
      <c r="B177" t="str">
        <f>"00087284"</f>
        <v>00087284</v>
      </c>
      <c r="C177" t="s">
        <v>6</v>
      </c>
    </row>
    <row r="178" spans="1:3" x14ac:dyDescent="0.25">
      <c r="A178">
        <v>172</v>
      </c>
      <c r="B178" t="str">
        <f>"201402003050"</f>
        <v>201402003050</v>
      </c>
      <c r="C178" t="s">
        <v>6</v>
      </c>
    </row>
    <row r="179" spans="1:3" x14ac:dyDescent="0.25">
      <c r="A179">
        <v>173</v>
      </c>
      <c r="B179" t="str">
        <f>"201401001925"</f>
        <v>201401001925</v>
      </c>
      <c r="C179" t="s">
        <v>7</v>
      </c>
    </row>
    <row r="180" spans="1:3" x14ac:dyDescent="0.25">
      <c r="A180">
        <v>174</v>
      </c>
      <c r="B180" t="str">
        <f>"00512846"</f>
        <v>00512846</v>
      </c>
      <c r="C180" t="s">
        <v>6</v>
      </c>
    </row>
    <row r="181" spans="1:3" x14ac:dyDescent="0.25">
      <c r="A181">
        <v>175</v>
      </c>
      <c r="B181" t="str">
        <f>"00841587"</f>
        <v>00841587</v>
      </c>
      <c r="C181" t="s">
        <v>10</v>
      </c>
    </row>
    <row r="182" spans="1:3" x14ac:dyDescent="0.25">
      <c r="A182">
        <v>176</v>
      </c>
      <c r="B182" t="str">
        <f>"00813269"</f>
        <v>00813269</v>
      </c>
      <c r="C182" t="s">
        <v>6</v>
      </c>
    </row>
    <row r="183" spans="1:3" x14ac:dyDescent="0.25">
      <c r="A183">
        <v>177</v>
      </c>
      <c r="B183" t="str">
        <f>"00245375"</f>
        <v>00245375</v>
      </c>
      <c r="C183" t="s">
        <v>6</v>
      </c>
    </row>
    <row r="184" spans="1:3" x14ac:dyDescent="0.25">
      <c r="A184">
        <v>178</v>
      </c>
      <c r="B184" t="str">
        <f>"00841968"</f>
        <v>00841968</v>
      </c>
      <c r="C184" t="s">
        <v>10</v>
      </c>
    </row>
    <row r="185" spans="1:3" x14ac:dyDescent="0.25">
      <c r="A185">
        <v>179</v>
      </c>
      <c r="B185" t="str">
        <f>"00839896"</f>
        <v>00839896</v>
      </c>
      <c r="C185" t="s">
        <v>18</v>
      </c>
    </row>
    <row r="186" spans="1:3" x14ac:dyDescent="0.25">
      <c r="A186">
        <v>180</v>
      </c>
      <c r="B186" t="str">
        <f>"201507000511"</f>
        <v>201507000511</v>
      </c>
      <c r="C186" t="s">
        <v>6</v>
      </c>
    </row>
    <row r="187" spans="1:3" x14ac:dyDescent="0.25">
      <c r="A187">
        <v>181</v>
      </c>
      <c r="B187" t="str">
        <f>"00456800"</f>
        <v>00456800</v>
      </c>
      <c r="C187" t="s">
        <v>6</v>
      </c>
    </row>
    <row r="188" spans="1:3" x14ac:dyDescent="0.25">
      <c r="A188">
        <v>182</v>
      </c>
      <c r="B188" t="str">
        <f>"00329543"</f>
        <v>00329543</v>
      </c>
      <c r="C188" t="s">
        <v>19</v>
      </c>
    </row>
    <row r="189" spans="1:3" x14ac:dyDescent="0.25">
      <c r="A189">
        <v>183</v>
      </c>
      <c r="B189" t="str">
        <f>"201412000355"</f>
        <v>201412000355</v>
      </c>
      <c r="C189" t="s">
        <v>6</v>
      </c>
    </row>
    <row r="190" spans="1:3" x14ac:dyDescent="0.25">
      <c r="A190">
        <v>184</v>
      </c>
      <c r="B190" t="str">
        <f>"00559473"</f>
        <v>00559473</v>
      </c>
      <c r="C190" t="s">
        <v>6</v>
      </c>
    </row>
    <row r="191" spans="1:3" x14ac:dyDescent="0.25">
      <c r="A191">
        <v>185</v>
      </c>
      <c r="B191" t="str">
        <f>"00801974"</f>
        <v>00801974</v>
      </c>
      <c r="C191" t="s">
        <v>7</v>
      </c>
    </row>
    <row r="192" spans="1:3" x14ac:dyDescent="0.25">
      <c r="A192">
        <v>186</v>
      </c>
      <c r="B192" t="str">
        <f>"00295922"</f>
        <v>00295922</v>
      </c>
      <c r="C192" t="s">
        <v>6</v>
      </c>
    </row>
    <row r="193" spans="1:3" x14ac:dyDescent="0.25">
      <c r="A193">
        <v>187</v>
      </c>
      <c r="B193" t="str">
        <f>"00844687"</f>
        <v>00844687</v>
      </c>
      <c r="C193" t="s">
        <v>7</v>
      </c>
    </row>
    <row r="194" spans="1:3" x14ac:dyDescent="0.25">
      <c r="A194">
        <v>188</v>
      </c>
      <c r="B194" t="str">
        <f>"201406018777"</f>
        <v>201406018777</v>
      </c>
      <c r="C194" t="s">
        <v>6</v>
      </c>
    </row>
    <row r="195" spans="1:3" x14ac:dyDescent="0.25">
      <c r="A195">
        <v>189</v>
      </c>
      <c r="B195" t="str">
        <f>"00003184"</f>
        <v>00003184</v>
      </c>
      <c r="C195" t="s">
        <v>14</v>
      </c>
    </row>
    <row r="196" spans="1:3" x14ac:dyDescent="0.25">
      <c r="A196">
        <v>190</v>
      </c>
      <c r="B196" t="str">
        <f>"00329871"</f>
        <v>00329871</v>
      </c>
      <c r="C196" t="s">
        <v>6</v>
      </c>
    </row>
    <row r="197" spans="1:3" x14ac:dyDescent="0.25">
      <c r="A197">
        <v>191</v>
      </c>
      <c r="B197" t="str">
        <f>"201510000099"</f>
        <v>201510000099</v>
      </c>
      <c r="C197" t="str">
        <f>"008"</f>
        <v>008</v>
      </c>
    </row>
    <row r="198" spans="1:3" x14ac:dyDescent="0.25">
      <c r="A198">
        <v>192</v>
      </c>
      <c r="B198" t="str">
        <f>"00785219"</f>
        <v>00785219</v>
      </c>
      <c r="C198" t="s">
        <v>6</v>
      </c>
    </row>
    <row r="199" spans="1:3" x14ac:dyDescent="0.25">
      <c r="A199">
        <v>193</v>
      </c>
      <c r="B199" t="str">
        <f>"00501037"</f>
        <v>00501037</v>
      </c>
      <c r="C199" t="s">
        <v>7</v>
      </c>
    </row>
    <row r="200" spans="1:3" x14ac:dyDescent="0.25">
      <c r="A200">
        <v>194</v>
      </c>
      <c r="B200" t="str">
        <f>"00778045"</f>
        <v>00778045</v>
      </c>
      <c r="C200" t="s">
        <v>13</v>
      </c>
    </row>
    <row r="201" spans="1:3" x14ac:dyDescent="0.25">
      <c r="A201">
        <v>195</v>
      </c>
      <c r="B201" t="str">
        <f>"200801006287"</f>
        <v>200801006287</v>
      </c>
      <c r="C201" t="s">
        <v>6</v>
      </c>
    </row>
    <row r="202" spans="1:3" x14ac:dyDescent="0.25">
      <c r="A202">
        <v>196</v>
      </c>
      <c r="B202" t="str">
        <f>"00736762"</f>
        <v>00736762</v>
      </c>
      <c r="C202" t="s">
        <v>10</v>
      </c>
    </row>
    <row r="203" spans="1:3" x14ac:dyDescent="0.25">
      <c r="A203">
        <v>197</v>
      </c>
      <c r="B203" t="str">
        <f>"00844639"</f>
        <v>00844639</v>
      </c>
      <c r="C203" t="s">
        <v>7</v>
      </c>
    </row>
    <row r="204" spans="1:3" x14ac:dyDescent="0.25">
      <c r="A204">
        <v>198</v>
      </c>
      <c r="B204" t="str">
        <f>"00821071"</f>
        <v>00821071</v>
      </c>
      <c r="C204" t="s">
        <v>10</v>
      </c>
    </row>
    <row r="205" spans="1:3" x14ac:dyDescent="0.25">
      <c r="A205">
        <v>199</v>
      </c>
      <c r="B205" t="str">
        <f>"00832294"</f>
        <v>00832294</v>
      </c>
      <c r="C205" t="s">
        <v>6</v>
      </c>
    </row>
    <row r="206" spans="1:3" x14ac:dyDescent="0.25">
      <c r="A206">
        <v>200</v>
      </c>
      <c r="B206" t="str">
        <f>"00813023"</f>
        <v>00813023</v>
      </c>
      <c r="C206" t="s">
        <v>6</v>
      </c>
    </row>
    <row r="207" spans="1:3" x14ac:dyDescent="0.25">
      <c r="A207">
        <v>201</v>
      </c>
      <c r="B207" t="str">
        <f>"00533808"</f>
        <v>00533808</v>
      </c>
      <c r="C207" t="s">
        <v>7</v>
      </c>
    </row>
    <row r="208" spans="1:3" x14ac:dyDescent="0.25">
      <c r="A208">
        <v>202</v>
      </c>
      <c r="B208" t="str">
        <f>"00830374"</f>
        <v>00830374</v>
      </c>
      <c r="C208" t="s">
        <v>7</v>
      </c>
    </row>
    <row r="209" spans="1:3" x14ac:dyDescent="0.25">
      <c r="A209">
        <v>203</v>
      </c>
      <c r="B209" t="str">
        <f>"00070205"</f>
        <v>00070205</v>
      </c>
      <c r="C209" t="s">
        <v>6</v>
      </c>
    </row>
    <row r="210" spans="1:3" x14ac:dyDescent="0.25">
      <c r="A210">
        <v>204</v>
      </c>
      <c r="B210" t="str">
        <f>"00810269"</f>
        <v>00810269</v>
      </c>
      <c r="C210" t="s">
        <v>7</v>
      </c>
    </row>
    <row r="211" spans="1:3" x14ac:dyDescent="0.25">
      <c r="A211">
        <v>205</v>
      </c>
      <c r="B211" t="str">
        <f>"00847363"</f>
        <v>00847363</v>
      </c>
      <c r="C211" t="s">
        <v>10</v>
      </c>
    </row>
    <row r="212" spans="1:3" x14ac:dyDescent="0.25">
      <c r="A212">
        <v>206</v>
      </c>
      <c r="B212" t="str">
        <f>"201511029457"</f>
        <v>201511029457</v>
      </c>
      <c r="C212" t="s">
        <v>6</v>
      </c>
    </row>
    <row r="213" spans="1:3" x14ac:dyDescent="0.25">
      <c r="A213">
        <v>207</v>
      </c>
      <c r="B213" t="str">
        <f>"201412001438"</f>
        <v>201412001438</v>
      </c>
      <c r="C213" t="s">
        <v>7</v>
      </c>
    </row>
    <row r="214" spans="1:3" x14ac:dyDescent="0.25">
      <c r="A214">
        <v>208</v>
      </c>
      <c r="B214" t="str">
        <f>"201511009481"</f>
        <v>201511009481</v>
      </c>
      <c r="C214" t="s">
        <v>7</v>
      </c>
    </row>
    <row r="215" spans="1:3" x14ac:dyDescent="0.25">
      <c r="A215">
        <v>209</v>
      </c>
      <c r="B215" t="str">
        <f>"00721981"</f>
        <v>00721981</v>
      </c>
      <c r="C215" t="s">
        <v>6</v>
      </c>
    </row>
    <row r="216" spans="1:3" x14ac:dyDescent="0.25">
      <c r="A216">
        <v>210</v>
      </c>
      <c r="B216" t="str">
        <f>"00559346"</f>
        <v>00559346</v>
      </c>
      <c r="C216" t="s">
        <v>6</v>
      </c>
    </row>
    <row r="217" spans="1:3" x14ac:dyDescent="0.25">
      <c r="A217">
        <v>211</v>
      </c>
      <c r="B217" t="str">
        <f>"00285691"</f>
        <v>00285691</v>
      </c>
      <c r="C217" t="s">
        <v>6</v>
      </c>
    </row>
    <row r="218" spans="1:3" x14ac:dyDescent="0.25">
      <c r="A218">
        <v>212</v>
      </c>
      <c r="B218" t="str">
        <f>"201406002365"</f>
        <v>201406002365</v>
      </c>
      <c r="C218" t="s">
        <v>7</v>
      </c>
    </row>
    <row r="219" spans="1:3" x14ac:dyDescent="0.25">
      <c r="A219">
        <v>213</v>
      </c>
      <c r="B219" t="str">
        <f>"00279546"</f>
        <v>00279546</v>
      </c>
      <c r="C219" t="s">
        <v>8</v>
      </c>
    </row>
    <row r="220" spans="1:3" x14ac:dyDescent="0.25">
      <c r="A220">
        <v>214</v>
      </c>
      <c r="B220" t="str">
        <f>"00846290"</f>
        <v>00846290</v>
      </c>
      <c r="C220" t="s">
        <v>7</v>
      </c>
    </row>
    <row r="221" spans="1:3" x14ac:dyDescent="0.25">
      <c r="A221">
        <v>215</v>
      </c>
      <c r="B221" t="str">
        <f>"201412000833"</f>
        <v>201412000833</v>
      </c>
      <c r="C221" t="s">
        <v>6</v>
      </c>
    </row>
    <row r="222" spans="1:3" x14ac:dyDescent="0.25">
      <c r="A222">
        <v>216</v>
      </c>
      <c r="B222" t="str">
        <f>"00203122"</f>
        <v>00203122</v>
      </c>
      <c r="C222" t="s">
        <v>6</v>
      </c>
    </row>
    <row r="223" spans="1:3" x14ac:dyDescent="0.25">
      <c r="A223">
        <v>217</v>
      </c>
      <c r="B223" t="str">
        <f>"00845765"</f>
        <v>00845765</v>
      </c>
      <c r="C223" t="s">
        <v>7</v>
      </c>
    </row>
    <row r="224" spans="1:3" x14ac:dyDescent="0.25">
      <c r="A224">
        <v>218</v>
      </c>
      <c r="B224" t="str">
        <f>"00623711"</f>
        <v>00623711</v>
      </c>
      <c r="C224" t="s">
        <v>7</v>
      </c>
    </row>
    <row r="225" spans="1:3" x14ac:dyDescent="0.25">
      <c r="A225">
        <v>219</v>
      </c>
      <c r="B225" t="str">
        <f>"00094510"</f>
        <v>00094510</v>
      </c>
      <c r="C225" t="s">
        <v>7</v>
      </c>
    </row>
    <row r="226" spans="1:3" x14ac:dyDescent="0.25">
      <c r="A226">
        <v>220</v>
      </c>
      <c r="B226" t="str">
        <f>"00790817"</f>
        <v>00790817</v>
      </c>
      <c r="C226" t="s">
        <v>7</v>
      </c>
    </row>
    <row r="227" spans="1:3" x14ac:dyDescent="0.25">
      <c r="A227">
        <v>221</v>
      </c>
      <c r="B227" t="str">
        <f>"00844996"</f>
        <v>00844996</v>
      </c>
      <c r="C227" t="s">
        <v>10</v>
      </c>
    </row>
    <row r="228" spans="1:3" x14ac:dyDescent="0.25">
      <c r="A228">
        <v>222</v>
      </c>
      <c r="B228" t="str">
        <f>"00534295"</f>
        <v>00534295</v>
      </c>
      <c r="C228" t="s">
        <v>6</v>
      </c>
    </row>
    <row r="229" spans="1:3" x14ac:dyDescent="0.25">
      <c r="A229">
        <v>223</v>
      </c>
      <c r="B229" t="str">
        <f>"00677074"</f>
        <v>00677074</v>
      </c>
      <c r="C229" t="s">
        <v>6</v>
      </c>
    </row>
    <row r="230" spans="1:3" x14ac:dyDescent="0.25">
      <c r="A230">
        <v>224</v>
      </c>
      <c r="B230" t="str">
        <f>"00669365"</f>
        <v>00669365</v>
      </c>
      <c r="C230" t="s">
        <v>7</v>
      </c>
    </row>
    <row r="231" spans="1:3" x14ac:dyDescent="0.25">
      <c r="A231">
        <v>225</v>
      </c>
      <c r="B231" t="str">
        <f>"00269809"</f>
        <v>00269809</v>
      </c>
      <c r="C231" t="s">
        <v>7</v>
      </c>
    </row>
    <row r="232" spans="1:3" x14ac:dyDescent="0.25">
      <c r="A232">
        <v>226</v>
      </c>
      <c r="B232" t="str">
        <f>"00404865"</f>
        <v>00404865</v>
      </c>
      <c r="C232" t="s">
        <v>6</v>
      </c>
    </row>
    <row r="233" spans="1:3" x14ac:dyDescent="0.25">
      <c r="A233">
        <v>227</v>
      </c>
      <c r="B233" t="str">
        <f>"00846066"</f>
        <v>00846066</v>
      </c>
      <c r="C233" t="s">
        <v>7</v>
      </c>
    </row>
    <row r="234" spans="1:3" x14ac:dyDescent="0.25">
      <c r="A234">
        <v>228</v>
      </c>
      <c r="B234" t="str">
        <f>"00003739"</f>
        <v>00003739</v>
      </c>
      <c r="C234" t="s">
        <v>9</v>
      </c>
    </row>
    <row r="235" spans="1:3" x14ac:dyDescent="0.25">
      <c r="A235">
        <v>229</v>
      </c>
      <c r="B235" t="str">
        <f>"201507002595"</f>
        <v>201507002595</v>
      </c>
      <c r="C235" t="s">
        <v>6</v>
      </c>
    </row>
    <row r="236" spans="1:3" x14ac:dyDescent="0.25">
      <c r="A236">
        <v>230</v>
      </c>
      <c r="B236" t="str">
        <f>"200803000012"</f>
        <v>200803000012</v>
      </c>
      <c r="C236" t="s">
        <v>12</v>
      </c>
    </row>
    <row r="237" spans="1:3" x14ac:dyDescent="0.25">
      <c r="A237">
        <v>231</v>
      </c>
      <c r="B237" t="str">
        <f>"00689254"</f>
        <v>00689254</v>
      </c>
      <c r="C237" t="s">
        <v>7</v>
      </c>
    </row>
    <row r="238" spans="1:3" x14ac:dyDescent="0.25">
      <c r="A238">
        <v>232</v>
      </c>
      <c r="B238" t="str">
        <f>"00233841"</f>
        <v>00233841</v>
      </c>
      <c r="C238" t="s">
        <v>7</v>
      </c>
    </row>
    <row r="239" spans="1:3" x14ac:dyDescent="0.25">
      <c r="A239">
        <v>233</v>
      </c>
      <c r="B239" t="str">
        <f>"201511030777"</f>
        <v>201511030777</v>
      </c>
      <c r="C239" t="str">
        <f>"011"</f>
        <v>011</v>
      </c>
    </row>
    <row r="240" spans="1:3" x14ac:dyDescent="0.25">
      <c r="A240">
        <v>234</v>
      </c>
      <c r="B240" t="str">
        <f>"00842962"</f>
        <v>00842962</v>
      </c>
      <c r="C240" t="s">
        <v>6</v>
      </c>
    </row>
    <row r="241" spans="1:3" x14ac:dyDescent="0.25">
      <c r="A241">
        <v>235</v>
      </c>
      <c r="B241" t="str">
        <f>"00764561"</f>
        <v>00764561</v>
      </c>
      <c r="C241" t="s">
        <v>7</v>
      </c>
    </row>
    <row r="242" spans="1:3" x14ac:dyDescent="0.25">
      <c r="A242">
        <v>236</v>
      </c>
      <c r="B242" t="str">
        <f>"00736321"</f>
        <v>00736321</v>
      </c>
      <c r="C242" t="s">
        <v>13</v>
      </c>
    </row>
    <row r="243" spans="1:3" x14ac:dyDescent="0.25">
      <c r="A243">
        <v>237</v>
      </c>
      <c r="B243" t="str">
        <f>"00788087"</f>
        <v>00788087</v>
      </c>
      <c r="C243" t="s">
        <v>7</v>
      </c>
    </row>
    <row r="244" spans="1:3" x14ac:dyDescent="0.25">
      <c r="A244">
        <v>238</v>
      </c>
      <c r="B244" t="str">
        <f>"00164139"</f>
        <v>00164139</v>
      </c>
      <c r="C244" t="s">
        <v>7</v>
      </c>
    </row>
    <row r="245" spans="1:3" x14ac:dyDescent="0.25">
      <c r="A245">
        <v>239</v>
      </c>
      <c r="B245" t="str">
        <f>"00547382"</f>
        <v>00547382</v>
      </c>
      <c r="C245" t="s">
        <v>6</v>
      </c>
    </row>
    <row r="246" spans="1:3" x14ac:dyDescent="0.25">
      <c r="A246">
        <v>240</v>
      </c>
      <c r="B246" t="str">
        <f>"00164295"</f>
        <v>00164295</v>
      </c>
      <c r="C246" t="s">
        <v>6</v>
      </c>
    </row>
    <row r="247" spans="1:3" x14ac:dyDescent="0.25">
      <c r="A247">
        <v>241</v>
      </c>
      <c r="B247" t="str">
        <f>"00336007"</f>
        <v>00336007</v>
      </c>
      <c r="C247" t="s">
        <v>6</v>
      </c>
    </row>
    <row r="248" spans="1:3" x14ac:dyDescent="0.25">
      <c r="A248">
        <v>242</v>
      </c>
      <c r="B248" t="str">
        <f>"201603000618"</f>
        <v>201603000618</v>
      </c>
      <c r="C248" t="s">
        <v>6</v>
      </c>
    </row>
    <row r="249" spans="1:3" x14ac:dyDescent="0.25">
      <c r="A249">
        <v>243</v>
      </c>
      <c r="B249" t="str">
        <f>"00661689"</f>
        <v>00661689</v>
      </c>
      <c r="C249" t="s">
        <v>7</v>
      </c>
    </row>
    <row r="250" spans="1:3" x14ac:dyDescent="0.25">
      <c r="A250">
        <v>244</v>
      </c>
      <c r="B250" t="str">
        <f>"00689255"</f>
        <v>00689255</v>
      </c>
      <c r="C250" t="s">
        <v>6</v>
      </c>
    </row>
    <row r="251" spans="1:3" x14ac:dyDescent="0.25">
      <c r="A251">
        <v>245</v>
      </c>
      <c r="B251" t="str">
        <f>"00149553"</f>
        <v>00149553</v>
      </c>
      <c r="C251" t="s">
        <v>6</v>
      </c>
    </row>
    <row r="252" spans="1:3" x14ac:dyDescent="0.25">
      <c r="A252">
        <v>246</v>
      </c>
      <c r="B252" t="str">
        <f>"201501000024"</f>
        <v>201501000024</v>
      </c>
      <c r="C252" t="s">
        <v>6</v>
      </c>
    </row>
    <row r="253" spans="1:3" x14ac:dyDescent="0.25">
      <c r="A253">
        <v>247</v>
      </c>
      <c r="B253" t="str">
        <f>"201406011796"</f>
        <v>201406011796</v>
      </c>
      <c r="C253" t="s">
        <v>6</v>
      </c>
    </row>
    <row r="254" spans="1:3" x14ac:dyDescent="0.25">
      <c r="A254">
        <v>248</v>
      </c>
      <c r="B254" t="str">
        <f>"00847410"</f>
        <v>00847410</v>
      </c>
      <c r="C254" t="s">
        <v>10</v>
      </c>
    </row>
    <row r="255" spans="1:3" x14ac:dyDescent="0.25">
      <c r="A255">
        <v>249</v>
      </c>
      <c r="B255" t="str">
        <f>"00768980"</f>
        <v>00768980</v>
      </c>
      <c r="C255" t="s">
        <v>6</v>
      </c>
    </row>
    <row r="256" spans="1:3" x14ac:dyDescent="0.25">
      <c r="A256">
        <v>250</v>
      </c>
      <c r="B256" t="str">
        <f>"00323621"</f>
        <v>00323621</v>
      </c>
      <c r="C256" t="s">
        <v>6</v>
      </c>
    </row>
    <row r="257" spans="1:3" x14ac:dyDescent="0.25">
      <c r="A257">
        <v>251</v>
      </c>
      <c r="B257" t="str">
        <f>"00846450"</f>
        <v>00846450</v>
      </c>
      <c r="C257" t="s">
        <v>10</v>
      </c>
    </row>
    <row r="258" spans="1:3" x14ac:dyDescent="0.25">
      <c r="A258">
        <v>252</v>
      </c>
      <c r="B258" t="str">
        <f>"00846858"</f>
        <v>00846858</v>
      </c>
      <c r="C258" t="s">
        <v>6</v>
      </c>
    </row>
    <row r="259" spans="1:3" x14ac:dyDescent="0.25">
      <c r="A259">
        <v>253</v>
      </c>
      <c r="B259" t="str">
        <f>"00169956"</f>
        <v>00169956</v>
      </c>
      <c r="C259" t="s">
        <v>9</v>
      </c>
    </row>
    <row r="260" spans="1:3" x14ac:dyDescent="0.25">
      <c r="A260">
        <v>254</v>
      </c>
      <c r="B260" t="str">
        <f>"00186004"</f>
        <v>00186004</v>
      </c>
      <c r="C260" t="s">
        <v>6</v>
      </c>
    </row>
    <row r="261" spans="1:3" x14ac:dyDescent="0.25">
      <c r="A261">
        <v>255</v>
      </c>
      <c r="B261" t="str">
        <f>"00481994"</f>
        <v>00481994</v>
      </c>
      <c r="C261" t="s">
        <v>6</v>
      </c>
    </row>
    <row r="262" spans="1:3" x14ac:dyDescent="0.25">
      <c r="A262">
        <v>256</v>
      </c>
      <c r="B262" t="str">
        <f>"00110401"</f>
        <v>00110401</v>
      </c>
      <c r="C262" t="s">
        <v>6</v>
      </c>
    </row>
    <row r="263" spans="1:3" x14ac:dyDescent="0.25">
      <c r="A263">
        <v>257</v>
      </c>
      <c r="B263" t="str">
        <f>"00850165"</f>
        <v>00850165</v>
      </c>
      <c r="C263" t="s">
        <v>9</v>
      </c>
    </row>
    <row r="264" spans="1:3" x14ac:dyDescent="0.25">
      <c r="A264">
        <v>258</v>
      </c>
      <c r="B264" t="str">
        <f>"00149086"</f>
        <v>00149086</v>
      </c>
      <c r="C264" t="s">
        <v>6</v>
      </c>
    </row>
    <row r="265" spans="1:3" x14ac:dyDescent="0.25">
      <c r="A265">
        <v>259</v>
      </c>
      <c r="B265" t="str">
        <f>"00849364"</f>
        <v>00849364</v>
      </c>
      <c r="C265" t="s">
        <v>6</v>
      </c>
    </row>
    <row r="266" spans="1:3" x14ac:dyDescent="0.25">
      <c r="A266">
        <v>260</v>
      </c>
      <c r="B266" t="str">
        <f>"200809001194"</f>
        <v>200809001194</v>
      </c>
      <c r="C266" t="s">
        <v>6</v>
      </c>
    </row>
    <row r="267" spans="1:3" x14ac:dyDescent="0.25">
      <c r="A267">
        <v>261</v>
      </c>
      <c r="B267" t="str">
        <f>"00804926"</f>
        <v>00804926</v>
      </c>
      <c r="C267" t="s">
        <v>18</v>
      </c>
    </row>
    <row r="268" spans="1:3" x14ac:dyDescent="0.25">
      <c r="A268">
        <v>262</v>
      </c>
      <c r="B268" t="str">
        <f>"00552449"</f>
        <v>00552449</v>
      </c>
      <c r="C268" t="s">
        <v>7</v>
      </c>
    </row>
    <row r="269" spans="1:3" x14ac:dyDescent="0.25">
      <c r="A269">
        <v>263</v>
      </c>
      <c r="B269" t="str">
        <f>"00547242"</f>
        <v>00547242</v>
      </c>
      <c r="C269" t="s">
        <v>6</v>
      </c>
    </row>
    <row r="270" spans="1:3" x14ac:dyDescent="0.25">
      <c r="A270">
        <v>264</v>
      </c>
      <c r="B270" t="str">
        <f>"00314151"</f>
        <v>00314151</v>
      </c>
      <c r="C270" t="s">
        <v>6</v>
      </c>
    </row>
    <row r="271" spans="1:3" x14ac:dyDescent="0.25">
      <c r="A271">
        <v>265</v>
      </c>
      <c r="B271" t="str">
        <f>"00011917"</f>
        <v>00011917</v>
      </c>
      <c r="C271" t="s">
        <v>6</v>
      </c>
    </row>
    <row r="272" spans="1:3" x14ac:dyDescent="0.25">
      <c r="A272">
        <v>266</v>
      </c>
      <c r="B272" t="str">
        <f>"00513866"</f>
        <v>00513866</v>
      </c>
      <c r="C272" t="s">
        <v>7</v>
      </c>
    </row>
    <row r="273" spans="1:3" x14ac:dyDescent="0.25">
      <c r="A273">
        <v>267</v>
      </c>
      <c r="B273" t="str">
        <f>"00332170"</f>
        <v>00332170</v>
      </c>
      <c r="C273" t="s">
        <v>17</v>
      </c>
    </row>
    <row r="274" spans="1:3" x14ac:dyDescent="0.25">
      <c r="A274">
        <v>268</v>
      </c>
      <c r="B274" t="str">
        <f>"00532969"</f>
        <v>00532969</v>
      </c>
      <c r="C274" t="s">
        <v>7</v>
      </c>
    </row>
    <row r="275" spans="1:3" x14ac:dyDescent="0.25">
      <c r="A275">
        <v>269</v>
      </c>
      <c r="B275" t="str">
        <f>"00792879"</f>
        <v>00792879</v>
      </c>
      <c r="C275" t="s">
        <v>12</v>
      </c>
    </row>
    <row r="276" spans="1:3" x14ac:dyDescent="0.25">
      <c r="A276">
        <v>270</v>
      </c>
      <c r="B276" t="str">
        <f>"00150338"</f>
        <v>00150338</v>
      </c>
      <c r="C276" t="s">
        <v>6</v>
      </c>
    </row>
    <row r="277" spans="1:3" x14ac:dyDescent="0.25">
      <c r="A277">
        <v>271</v>
      </c>
      <c r="B277" t="str">
        <f>"00295711"</f>
        <v>00295711</v>
      </c>
      <c r="C277" t="s">
        <v>7</v>
      </c>
    </row>
    <row r="278" spans="1:3" x14ac:dyDescent="0.25">
      <c r="A278">
        <v>272</v>
      </c>
      <c r="B278" t="str">
        <f>"00290569"</f>
        <v>00290569</v>
      </c>
      <c r="C278" t="s">
        <v>7</v>
      </c>
    </row>
    <row r="279" spans="1:3" x14ac:dyDescent="0.25">
      <c r="A279">
        <v>273</v>
      </c>
      <c r="B279" t="str">
        <f>"201409002552"</f>
        <v>201409002552</v>
      </c>
      <c r="C279" t="str">
        <f>"011"</f>
        <v>011</v>
      </c>
    </row>
    <row r="280" spans="1:3" x14ac:dyDescent="0.25">
      <c r="A280">
        <v>274</v>
      </c>
      <c r="B280" t="str">
        <f>"201406008976"</f>
        <v>201406008976</v>
      </c>
      <c r="C280" t="s">
        <v>6</v>
      </c>
    </row>
    <row r="281" spans="1:3" x14ac:dyDescent="0.25">
      <c r="A281">
        <v>275</v>
      </c>
      <c r="B281" t="str">
        <f>"00279579"</f>
        <v>00279579</v>
      </c>
      <c r="C281" t="str">
        <f>"009"</f>
        <v>009</v>
      </c>
    </row>
    <row r="282" spans="1:3" x14ac:dyDescent="0.25">
      <c r="A282">
        <v>276</v>
      </c>
      <c r="B282" t="str">
        <f>"00178779"</f>
        <v>00178779</v>
      </c>
      <c r="C282" t="s">
        <v>6</v>
      </c>
    </row>
    <row r="283" spans="1:3" x14ac:dyDescent="0.25">
      <c r="A283">
        <v>277</v>
      </c>
      <c r="B283" t="str">
        <f>"00848968"</f>
        <v>00848968</v>
      </c>
      <c r="C283" t="s">
        <v>10</v>
      </c>
    </row>
    <row r="284" spans="1:3" x14ac:dyDescent="0.25">
      <c r="A284">
        <v>278</v>
      </c>
      <c r="B284" t="str">
        <f>"00848560"</f>
        <v>00848560</v>
      </c>
      <c r="C284" t="s">
        <v>7</v>
      </c>
    </row>
    <row r="285" spans="1:3" x14ac:dyDescent="0.25">
      <c r="A285">
        <v>279</v>
      </c>
      <c r="B285" t="str">
        <f>"00849800"</f>
        <v>00849800</v>
      </c>
      <c r="C285" t="s">
        <v>6</v>
      </c>
    </row>
    <row r="286" spans="1:3" x14ac:dyDescent="0.25">
      <c r="A286">
        <v>280</v>
      </c>
      <c r="B286" t="str">
        <f>"00848937"</f>
        <v>00848937</v>
      </c>
      <c r="C286" t="s">
        <v>6</v>
      </c>
    </row>
    <row r="287" spans="1:3" x14ac:dyDescent="0.25">
      <c r="A287">
        <v>281</v>
      </c>
      <c r="B287" t="str">
        <f>"00843180"</f>
        <v>00843180</v>
      </c>
      <c r="C287" t="s">
        <v>6</v>
      </c>
    </row>
    <row r="288" spans="1:3" x14ac:dyDescent="0.25">
      <c r="A288">
        <v>282</v>
      </c>
      <c r="B288" t="str">
        <f>"201412005505"</f>
        <v>201412005505</v>
      </c>
      <c r="C288" t="s">
        <v>6</v>
      </c>
    </row>
    <row r="289" spans="1:3" x14ac:dyDescent="0.25">
      <c r="A289">
        <v>283</v>
      </c>
      <c r="B289" t="str">
        <f>"00736187"</f>
        <v>00736187</v>
      </c>
      <c r="C289" t="s">
        <v>7</v>
      </c>
    </row>
    <row r="290" spans="1:3" x14ac:dyDescent="0.25">
      <c r="A290">
        <v>284</v>
      </c>
      <c r="B290" t="str">
        <f>"201507004329"</f>
        <v>201507004329</v>
      </c>
      <c r="C290" t="s">
        <v>9</v>
      </c>
    </row>
    <row r="291" spans="1:3" x14ac:dyDescent="0.25">
      <c r="A291">
        <v>285</v>
      </c>
      <c r="B291" t="str">
        <f>"00846593"</f>
        <v>00846593</v>
      </c>
      <c r="C291" t="str">
        <f>"012"</f>
        <v>012</v>
      </c>
    </row>
    <row r="292" spans="1:3" x14ac:dyDescent="0.25">
      <c r="A292">
        <v>286</v>
      </c>
      <c r="B292" t="str">
        <f>"00841940"</f>
        <v>00841940</v>
      </c>
      <c r="C292" t="s">
        <v>7</v>
      </c>
    </row>
    <row r="293" spans="1:3" x14ac:dyDescent="0.25">
      <c r="A293">
        <v>287</v>
      </c>
      <c r="B293" t="str">
        <f>"00849749"</f>
        <v>00849749</v>
      </c>
      <c r="C293" t="s">
        <v>6</v>
      </c>
    </row>
    <row r="294" spans="1:3" x14ac:dyDescent="0.25">
      <c r="A294">
        <v>288</v>
      </c>
      <c r="B294" t="str">
        <f>"00814081"</f>
        <v>00814081</v>
      </c>
      <c r="C294" t="s">
        <v>7</v>
      </c>
    </row>
    <row r="295" spans="1:3" x14ac:dyDescent="0.25">
      <c r="A295">
        <v>289</v>
      </c>
      <c r="B295" t="str">
        <f>"00849587"</f>
        <v>00849587</v>
      </c>
      <c r="C295" t="s">
        <v>6</v>
      </c>
    </row>
    <row r="296" spans="1:3" x14ac:dyDescent="0.25">
      <c r="A296">
        <v>290</v>
      </c>
      <c r="B296" t="str">
        <f>"200806000979"</f>
        <v>200806000979</v>
      </c>
      <c r="C296" t="s">
        <v>7</v>
      </c>
    </row>
    <row r="297" spans="1:3" x14ac:dyDescent="0.25">
      <c r="A297">
        <v>291</v>
      </c>
      <c r="B297" t="str">
        <f>"00320162"</f>
        <v>00320162</v>
      </c>
      <c r="C297" t="s">
        <v>9</v>
      </c>
    </row>
    <row r="298" spans="1:3" x14ac:dyDescent="0.25">
      <c r="A298">
        <v>292</v>
      </c>
      <c r="B298" t="str">
        <f>"00109373"</f>
        <v>00109373</v>
      </c>
      <c r="C298" t="s">
        <v>7</v>
      </c>
    </row>
    <row r="299" spans="1:3" x14ac:dyDescent="0.25">
      <c r="A299">
        <v>293</v>
      </c>
      <c r="B299" t="str">
        <f>"00155747"</f>
        <v>00155747</v>
      </c>
      <c r="C299" t="s">
        <v>7</v>
      </c>
    </row>
    <row r="300" spans="1:3" x14ac:dyDescent="0.25">
      <c r="A300">
        <v>294</v>
      </c>
      <c r="B300" t="str">
        <f>"00803504"</f>
        <v>00803504</v>
      </c>
      <c r="C300" t="s">
        <v>7</v>
      </c>
    </row>
    <row r="301" spans="1:3" x14ac:dyDescent="0.25">
      <c r="A301">
        <v>295</v>
      </c>
      <c r="B301" t="str">
        <f>"00849808"</f>
        <v>00849808</v>
      </c>
      <c r="C301" t="s">
        <v>6</v>
      </c>
    </row>
    <row r="302" spans="1:3" x14ac:dyDescent="0.25">
      <c r="A302">
        <v>296</v>
      </c>
      <c r="B302" t="str">
        <f>"00157791"</f>
        <v>00157791</v>
      </c>
      <c r="C302" t="s">
        <v>20</v>
      </c>
    </row>
    <row r="303" spans="1:3" x14ac:dyDescent="0.25">
      <c r="A303">
        <v>297</v>
      </c>
      <c r="B303" t="str">
        <f>"00753197"</f>
        <v>00753197</v>
      </c>
      <c r="C303" t="s">
        <v>6</v>
      </c>
    </row>
    <row r="304" spans="1:3" x14ac:dyDescent="0.25">
      <c r="A304">
        <v>298</v>
      </c>
      <c r="B304" t="str">
        <f>"00655414"</f>
        <v>00655414</v>
      </c>
      <c r="C304" t="s">
        <v>7</v>
      </c>
    </row>
    <row r="305" spans="1:3" x14ac:dyDescent="0.25">
      <c r="A305">
        <v>299</v>
      </c>
      <c r="B305" t="str">
        <f>"00718411"</f>
        <v>00718411</v>
      </c>
      <c r="C305" t="s">
        <v>6</v>
      </c>
    </row>
    <row r="306" spans="1:3" x14ac:dyDescent="0.25">
      <c r="A306">
        <v>300</v>
      </c>
      <c r="B306" t="str">
        <f>"00491360"</f>
        <v>00491360</v>
      </c>
      <c r="C306" t="s">
        <v>7</v>
      </c>
    </row>
    <row r="307" spans="1:3" x14ac:dyDescent="0.25">
      <c r="A307">
        <v>301</v>
      </c>
      <c r="B307" t="str">
        <f>"00275364"</f>
        <v>00275364</v>
      </c>
      <c r="C307" t="str">
        <f>"008"</f>
        <v>008</v>
      </c>
    </row>
    <row r="308" spans="1:3" x14ac:dyDescent="0.25">
      <c r="A308">
        <v>302</v>
      </c>
      <c r="B308" t="str">
        <f>"00435250"</f>
        <v>00435250</v>
      </c>
      <c r="C308" t="s">
        <v>7</v>
      </c>
    </row>
    <row r="309" spans="1:3" x14ac:dyDescent="0.25">
      <c r="A309">
        <v>303</v>
      </c>
      <c r="B309" t="str">
        <f>"00773968"</f>
        <v>00773968</v>
      </c>
      <c r="C309" t="s">
        <v>7</v>
      </c>
    </row>
    <row r="310" spans="1:3" x14ac:dyDescent="0.25">
      <c r="A310">
        <v>304</v>
      </c>
      <c r="B310" t="str">
        <f>"00846627"</f>
        <v>00846627</v>
      </c>
      <c r="C310" t="s">
        <v>6</v>
      </c>
    </row>
    <row r="311" spans="1:3" x14ac:dyDescent="0.25">
      <c r="A311">
        <v>305</v>
      </c>
      <c r="B311" t="str">
        <f>"00823045"</f>
        <v>00823045</v>
      </c>
      <c r="C311" t="s">
        <v>10</v>
      </c>
    </row>
    <row r="312" spans="1:3" x14ac:dyDescent="0.25">
      <c r="A312">
        <v>306</v>
      </c>
      <c r="B312" t="str">
        <f>"201511016301"</f>
        <v>201511016301</v>
      </c>
      <c r="C312" t="s">
        <v>13</v>
      </c>
    </row>
    <row r="313" spans="1:3" x14ac:dyDescent="0.25">
      <c r="A313">
        <v>307</v>
      </c>
      <c r="B313" t="str">
        <f>"201103000237"</f>
        <v>201103000237</v>
      </c>
      <c r="C313" t="s">
        <v>13</v>
      </c>
    </row>
    <row r="314" spans="1:3" x14ac:dyDescent="0.25">
      <c r="A314">
        <v>308</v>
      </c>
      <c r="B314" t="str">
        <f>"00140243"</f>
        <v>00140243</v>
      </c>
      <c r="C314" t="s">
        <v>6</v>
      </c>
    </row>
    <row r="315" spans="1:3" x14ac:dyDescent="0.25">
      <c r="A315">
        <v>309</v>
      </c>
      <c r="B315" t="str">
        <f>"00659565"</f>
        <v>00659565</v>
      </c>
      <c r="C315" t="s">
        <v>6</v>
      </c>
    </row>
    <row r="316" spans="1:3" x14ac:dyDescent="0.25">
      <c r="A316">
        <v>310</v>
      </c>
      <c r="B316" t="str">
        <f>"00737503"</f>
        <v>00737503</v>
      </c>
      <c r="C316" t="s">
        <v>7</v>
      </c>
    </row>
    <row r="317" spans="1:3" x14ac:dyDescent="0.25">
      <c r="A317">
        <v>311</v>
      </c>
      <c r="B317" t="str">
        <f>"00849377"</f>
        <v>00849377</v>
      </c>
      <c r="C317" t="s">
        <v>7</v>
      </c>
    </row>
    <row r="318" spans="1:3" x14ac:dyDescent="0.25">
      <c r="A318">
        <v>312</v>
      </c>
      <c r="B318" t="str">
        <f>"00611333"</f>
        <v>00611333</v>
      </c>
      <c r="C318" t="s">
        <v>6</v>
      </c>
    </row>
    <row r="319" spans="1:3" x14ac:dyDescent="0.25">
      <c r="A319">
        <v>313</v>
      </c>
      <c r="B319" t="str">
        <f>"201506002663"</f>
        <v>201506002663</v>
      </c>
      <c r="C319" t="s">
        <v>6</v>
      </c>
    </row>
    <row r="320" spans="1:3" x14ac:dyDescent="0.25">
      <c r="A320">
        <v>314</v>
      </c>
      <c r="B320" t="str">
        <f>"201511034626"</f>
        <v>201511034626</v>
      </c>
      <c r="C320" t="s">
        <v>7</v>
      </c>
    </row>
    <row r="321" spans="1:3" x14ac:dyDescent="0.25">
      <c r="A321">
        <v>315</v>
      </c>
      <c r="B321" t="str">
        <f>"00247159"</f>
        <v>00247159</v>
      </c>
      <c r="C321" t="s">
        <v>7</v>
      </c>
    </row>
    <row r="322" spans="1:3" x14ac:dyDescent="0.25">
      <c r="A322">
        <v>316</v>
      </c>
      <c r="B322" t="str">
        <f>"201507002117"</f>
        <v>201507002117</v>
      </c>
      <c r="C322" t="s">
        <v>7</v>
      </c>
    </row>
    <row r="323" spans="1:3" x14ac:dyDescent="0.25">
      <c r="A323">
        <v>317</v>
      </c>
      <c r="B323" t="str">
        <f>"00846407"</f>
        <v>00846407</v>
      </c>
      <c r="C323" t="s">
        <v>10</v>
      </c>
    </row>
    <row r="324" spans="1:3" x14ac:dyDescent="0.25">
      <c r="A324">
        <v>318</v>
      </c>
      <c r="B324" t="str">
        <f>"00465680"</f>
        <v>00465680</v>
      </c>
      <c r="C324" t="s">
        <v>6</v>
      </c>
    </row>
    <row r="325" spans="1:3" x14ac:dyDescent="0.25">
      <c r="A325">
        <v>319</v>
      </c>
      <c r="B325" t="str">
        <f>"00843023"</f>
        <v>00843023</v>
      </c>
      <c r="C325" t="s">
        <v>10</v>
      </c>
    </row>
    <row r="326" spans="1:3" x14ac:dyDescent="0.25">
      <c r="A326">
        <v>320</v>
      </c>
      <c r="B326" t="str">
        <f>"00159847"</f>
        <v>00159847</v>
      </c>
      <c r="C326" t="str">
        <f>"008"</f>
        <v>008</v>
      </c>
    </row>
    <row r="327" spans="1:3" x14ac:dyDescent="0.25">
      <c r="A327">
        <v>321</v>
      </c>
      <c r="B327" t="str">
        <f>"00847810"</f>
        <v>00847810</v>
      </c>
      <c r="C327" t="s">
        <v>7</v>
      </c>
    </row>
    <row r="328" spans="1:3" x14ac:dyDescent="0.25">
      <c r="A328">
        <v>322</v>
      </c>
      <c r="B328" t="str">
        <f>"00739969"</f>
        <v>00739969</v>
      </c>
      <c r="C328" t="s">
        <v>6</v>
      </c>
    </row>
    <row r="329" spans="1:3" x14ac:dyDescent="0.25">
      <c r="A329">
        <v>323</v>
      </c>
      <c r="B329" t="str">
        <f>"00137602"</f>
        <v>00137602</v>
      </c>
      <c r="C329" t="s">
        <v>7</v>
      </c>
    </row>
    <row r="330" spans="1:3" x14ac:dyDescent="0.25">
      <c r="A330">
        <v>324</v>
      </c>
      <c r="B330" t="str">
        <f>"00234036"</f>
        <v>00234036</v>
      </c>
      <c r="C330" t="s">
        <v>6</v>
      </c>
    </row>
    <row r="331" spans="1:3" x14ac:dyDescent="0.25">
      <c r="A331">
        <v>325</v>
      </c>
      <c r="B331" t="str">
        <f>"00742772"</f>
        <v>00742772</v>
      </c>
      <c r="C331" t="s">
        <v>6</v>
      </c>
    </row>
    <row r="332" spans="1:3" x14ac:dyDescent="0.25">
      <c r="A332">
        <v>326</v>
      </c>
      <c r="B332" t="str">
        <f>"200802001996"</f>
        <v>200802001996</v>
      </c>
      <c r="C332" t="s">
        <v>7</v>
      </c>
    </row>
    <row r="333" spans="1:3" x14ac:dyDescent="0.25">
      <c r="A333">
        <v>327</v>
      </c>
      <c r="B333" t="str">
        <f>"00143126"</f>
        <v>00143126</v>
      </c>
      <c r="C333" t="s">
        <v>6</v>
      </c>
    </row>
    <row r="334" spans="1:3" x14ac:dyDescent="0.25">
      <c r="A334">
        <v>328</v>
      </c>
      <c r="B334" t="str">
        <f>"00292846"</f>
        <v>00292846</v>
      </c>
      <c r="C334" t="str">
        <f>"001"</f>
        <v>001</v>
      </c>
    </row>
    <row r="335" spans="1:3" x14ac:dyDescent="0.25">
      <c r="A335">
        <v>329</v>
      </c>
      <c r="B335" t="str">
        <f>"00844309"</f>
        <v>00844309</v>
      </c>
      <c r="C335" t="s">
        <v>6</v>
      </c>
    </row>
    <row r="336" spans="1:3" x14ac:dyDescent="0.25">
      <c r="A336">
        <v>330</v>
      </c>
      <c r="B336" t="str">
        <f>"00849783"</f>
        <v>00849783</v>
      </c>
      <c r="C336" t="s">
        <v>6</v>
      </c>
    </row>
    <row r="337" spans="1:3" x14ac:dyDescent="0.25">
      <c r="A337">
        <v>331</v>
      </c>
      <c r="B337" t="str">
        <f>"00215747"</f>
        <v>00215747</v>
      </c>
      <c r="C337" t="s">
        <v>12</v>
      </c>
    </row>
    <row r="338" spans="1:3" x14ac:dyDescent="0.25">
      <c r="A338">
        <v>332</v>
      </c>
      <c r="B338" t="str">
        <f>"00845306"</f>
        <v>00845306</v>
      </c>
      <c r="C338" t="s">
        <v>6</v>
      </c>
    </row>
    <row r="339" spans="1:3" x14ac:dyDescent="0.25">
      <c r="A339">
        <v>333</v>
      </c>
      <c r="B339" t="str">
        <f>"00562430"</f>
        <v>00562430</v>
      </c>
      <c r="C339" t="s">
        <v>6</v>
      </c>
    </row>
    <row r="340" spans="1:3" x14ac:dyDescent="0.25">
      <c r="A340">
        <v>334</v>
      </c>
      <c r="B340" t="str">
        <f>"00262217"</f>
        <v>00262217</v>
      </c>
      <c r="C340" t="s">
        <v>6</v>
      </c>
    </row>
    <row r="341" spans="1:3" x14ac:dyDescent="0.25">
      <c r="A341">
        <v>335</v>
      </c>
      <c r="B341" t="str">
        <f>"00850069"</f>
        <v>00850069</v>
      </c>
      <c r="C341" t="s">
        <v>6</v>
      </c>
    </row>
    <row r="342" spans="1:3" x14ac:dyDescent="0.25">
      <c r="A342">
        <v>336</v>
      </c>
      <c r="B342" t="str">
        <f>"00322992"</f>
        <v>00322992</v>
      </c>
      <c r="C342" t="s">
        <v>7</v>
      </c>
    </row>
    <row r="343" spans="1:3" x14ac:dyDescent="0.25">
      <c r="A343">
        <v>337</v>
      </c>
      <c r="B343" t="str">
        <f>"201409003317"</f>
        <v>201409003317</v>
      </c>
      <c r="C343" t="s">
        <v>7</v>
      </c>
    </row>
    <row r="344" spans="1:3" x14ac:dyDescent="0.25">
      <c r="A344">
        <v>338</v>
      </c>
      <c r="B344" t="str">
        <f>"00849906"</f>
        <v>00849906</v>
      </c>
      <c r="C344" t="s">
        <v>7</v>
      </c>
    </row>
    <row r="345" spans="1:3" x14ac:dyDescent="0.25">
      <c r="A345">
        <v>339</v>
      </c>
      <c r="B345" t="str">
        <f>"00814092"</f>
        <v>00814092</v>
      </c>
      <c r="C345" t="s">
        <v>10</v>
      </c>
    </row>
    <row r="346" spans="1:3" x14ac:dyDescent="0.25">
      <c r="A346">
        <v>340</v>
      </c>
      <c r="B346" t="str">
        <f>"00847707"</f>
        <v>00847707</v>
      </c>
      <c r="C346" t="s">
        <v>7</v>
      </c>
    </row>
    <row r="347" spans="1:3" x14ac:dyDescent="0.25">
      <c r="A347">
        <v>341</v>
      </c>
      <c r="B347" t="str">
        <f>"00670503"</f>
        <v>00670503</v>
      </c>
      <c r="C347" t="s">
        <v>7</v>
      </c>
    </row>
    <row r="348" spans="1:3" x14ac:dyDescent="0.25">
      <c r="A348">
        <v>342</v>
      </c>
      <c r="B348" t="str">
        <f>"00849048"</f>
        <v>00849048</v>
      </c>
      <c r="C348" t="s">
        <v>7</v>
      </c>
    </row>
    <row r="349" spans="1:3" x14ac:dyDescent="0.25">
      <c r="A349">
        <v>343</v>
      </c>
      <c r="B349" t="str">
        <f>"00650866"</f>
        <v>00650866</v>
      </c>
      <c r="C349" t="s">
        <v>8</v>
      </c>
    </row>
    <row r="350" spans="1:3" x14ac:dyDescent="0.25">
      <c r="A350">
        <v>344</v>
      </c>
      <c r="B350" t="str">
        <f>"201507001842"</f>
        <v>201507001842</v>
      </c>
      <c r="C350" t="s">
        <v>6</v>
      </c>
    </row>
    <row r="351" spans="1:3" x14ac:dyDescent="0.25">
      <c r="A351">
        <v>345</v>
      </c>
      <c r="B351" t="str">
        <f>"00842882"</f>
        <v>00842882</v>
      </c>
      <c r="C351" t="s">
        <v>6</v>
      </c>
    </row>
    <row r="352" spans="1:3" x14ac:dyDescent="0.25">
      <c r="A352">
        <v>346</v>
      </c>
      <c r="B352" t="str">
        <f>"00440280"</f>
        <v>00440280</v>
      </c>
      <c r="C352" t="s">
        <v>21</v>
      </c>
    </row>
    <row r="353" spans="1:3" x14ac:dyDescent="0.25">
      <c r="A353">
        <v>347</v>
      </c>
      <c r="B353" t="str">
        <f>"00801497"</f>
        <v>00801497</v>
      </c>
      <c r="C353" t="s">
        <v>6</v>
      </c>
    </row>
    <row r="354" spans="1:3" x14ac:dyDescent="0.25">
      <c r="A354">
        <v>348</v>
      </c>
      <c r="B354" t="str">
        <f>"00823983"</f>
        <v>00823983</v>
      </c>
      <c r="C354" t="s">
        <v>6</v>
      </c>
    </row>
    <row r="355" spans="1:3" x14ac:dyDescent="0.25">
      <c r="A355">
        <v>349</v>
      </c>
      <c r="B355" t="str">
        <f>"00845899"</f>
        <v>00845899</v>
      </c>
      <c r="C355" t="s">
        <v>6</v>
      </c>
    </row>
    <row r="356" spans="1:3" x14ac:dyDescent="0.25">
      <c r="A356">
        <v>350</v>
      </c>
      <c r="B356" t="str">
        <f>"201507004613"</f>
        <v>201507004613</v>
      </c>
      <c r="C356" t="s">
        <v>9</v>
      </c>
    </row>
    <row r="357" spans="1:3" x14ac:dyDescent="0.25">
      <c r="A357">
        <v>351</v>
      </c>
      <c r="B357" t="str">
        <f>"201202000013"</f>
        <v>201202000013</v>
      </c>
      <c r="C357" t="s">
        <v>6</v>
      </c>
    </row>
    <row r="358" spans="1:3" x14ac:dyDescent="0.25">
      <c r="A358">
        <v>352</v>
      </c>
      <c r="B358" t="str">
        <f>"00262523"</f>
        <v>00262523</v>
      </c>
      <c r="C358" t="s">
        <v>7</v>
      </c>
    </row>
    <row r="359" spans="1:3" x14ac:dyDescent="0.25">
      <c r="A359">
        <v>353</v>
      </c>
      <c r="B359" t="str">
        <f>"00162207"</f>
        <v>00162207</v>
      </c>
      <c r="C359" t="s">
        <v>12</v>
      </c>
    </row>
    <row r="360" spans="1:3" x14ac:dyDescent="0.25">
      <c r="A360">
        <v>354</v>
      </c>
      <c r="B360" t="str">
        <f>"00847393"</f>
        <v>00847393</v>
      </c>
      <c r="C360" t="s">
        <v>6</v>
      </c>
    </row>
    <row r="361" spans="1:3" x14ac:dyDescent="0.25">
      <c r="A361">
        <v>355</v>
      </c>
      <c r="B361" t="str">
        <f>"00848650"</f>
        <v>00848650</v>
      </c>
      <c r="C361" t="s">
        <v>6</v>
      </c>
    </row>
    <row r="362" spans="1:3" x14ac:dyDescent="0.25">
      <c r="A362">
        <v>356</v>
      </c>
      <c r="B362" t="str">
        <f>"00814182"</f>
        <v>00814182</v>
      </c>
      <c r="C362" t="s">
        <v>7</v>
      </c>
    </row>
    <row r="363" spans="1:3" x14ac:dyDescent="0.25">
      <c r="A363">
        <v>357</v>
      </c>
      <c r="B363" t="str">
        <f>"00752486"</f>
        <v>00752486</v>
      </c>
      <c r="C363" t="s">
        <v>6</v>
      </c>
    </row>
    <row r="364" spans="1:3" x14ac:dyDescent="0.25">
      <c r="A364">
        <v>358</v>
      </c>
      <c r="B364" t="str">
        <f>"00846977"</f>
        <v>00846977</v>
      </c>
      <c r="C364" t="s">
        <v>8</v>
      </c>
    </row>
    <row r="365" spans="1:3" x14ac:dyDescent="0.25">
      <c r="A365">
        <v>359</v>
      </c>
      <c r="B365" t="str">
        <f>"00795355"</f>
        <v>00795355</v>
      </c>
      <c r="C365" t="s">
        <v>7</v>
      </c>
    </row>
    <row r="366" spans="1:3" x14ac:dyDescent="0.25">
      <c r="A366">
        <v>360</v>
      </c>
      <c r="B366" t="str">
        <f>"00841806"</f>
        <v>00841806</v>
      </c>
      <c r="C366" t="s">
        <v>6</v>
      </c>
    </row>
    <row r="367" spans="1:3" x14ac:dyDescent="0.25">
      <c r="A367">
        <v>361</v>
      </c>
      <c r="B367" t="str">
        <f>"00642049"</f>
        <v>00642049</v>
      </c>
      <c r="C367" t="s">
        <v>7</v>
      </c>
    </row>
    <row r="368" spans="1:3" x14ac:dyDescent="0.25">
      <c r="A368">
        <v>362</v>
      </c>
      <c r="B368" t="str">
        <f>"00817198"</f>
        <v>00817198</v>
      </c>
      <c r="C368" t="s">
        <v>10</v>
      </c>
    </row>
    <row r="369" spans="1:3" x14ac:dyDescent="0.25">
      <c r="A369">
        <v>363</v>
      </c>
      <c r="B369" t="str">
        <f>"201511042671"</f>
        <v>201511042671</v>
      </c>
      <c r="C369" t="s">
        <v>12</v>
      </c>
    </row>
    <row r="370" spans="1:3" x14ac:dyDescent="0.25">
      <c r="A370">
        <v>364</v>
      </c>
      <c r="B370" t="str">
        <f>"00819805"</f>
        <v>00819805</v>
      </c>
      <c r="C370" t="s">
        <v>6</v>
      </c>
    </row>
    <row r="371" spans="1:3" x14ac:dyDescent="0.25">
      <c r="A371">
        <v>365</v>
      </c>
      <c r="B371" t="str">
        <f>"00847555"</f>
        <v>00847555</v>
      </c>
      <c r="C371" t="s">
        <v>13</v>
      </c>
    </row>
    <row r="372" spans="1:3" x14ac:dyDescent="0.25">
      <c r="A372">
        <v>366</v>
      </c>
      <c r="B372" t="str">
        <f>"00824034"</f>
        <v>00824034</v>
      </c>
      <c r="C372" t="s">
        <v>6</v>
      </c>
    </row>
    <row r="373" spans="1:3" x14ac:dyDescent="0.25">
      <c r="A373">
        <v>367</v>
      </c>
      <c r="B373" t="str">
        <f>"00737057"</f>
        <v>00737057</v>
      </c>
      <c r="C373" t="s">
        <v>6</v>
      </c>
    </row>
    <row r="374" spans="1:3" x14ac:dyDescent="0.25">
      <c r="A374">
        <v>368</v>
      </c>
      <c r="B374" t="str">
        <f>"00199580"</f>
        <v>00199580</v>
      </c>
      <c r="C374" t="s">
        <v>17</v>
      </c>
    </row>
    <row r="375" spans="1:3" x14ac:dyDescent="0.25">
      <c r="A375">
        <v>369</v>
      </c>
      <c r="B375" t="str">
        <f>"00215250"</f>
        <v>00215250</v>
      </c>
      <c r="C375" t="s">
        <v>7</v>
      </c>
    </row>
    <row r="376" spans="1:3" x14ac:dyDescent="0.25">
      <c r="A376">
        <v>370</v>
      </c>
      <c r="B376" t="str">
        <f>"00372727"</f>
        <v>00372727</v>
      </c>
      <c r="C376" t="s">
        <v>6</v>
      </c>
    </row>
    <row r="377" spans="1:3" x14ac:dyDescent="0.25">
      <c r="A377">
        <v>371</v>
      </c>
      <c r="B377" t="str">
        <f>"00260416"</f>
        <v>00260416</v>
      </c>
      <c r="C377" t="s">
        <v>7</v>
      </c>
    </row>
    <row r="378" spans="1:3" x14ac:dyDescent="0.25">
      <c r="A378">
        <v>372</v>
      </c>
      <c r="B378" t="str">
        <f>"00850139"</f>
        <v>00850139</v>
      </c>
      <c r="C378" t="s">
        <v>7</v>
      </c>
    </row>
    <row r="379" spans="1:3" x14ac:dyDescent="0.25">
      <c r="A379">
        <v>373</v>
      </c>
      <c r="B379" t="str">
        <f>"00847171"</f>
        <v>00847171</v>
      </c>
      <c r="C379" t="s">
        <v>10</v>
      </c>
    </row>
    <row r="380" spans="1:3" x14ac:dyDescent="0.25">
      <c r="A380">
        <v>374</v>
      </c>
      <c r="B380" t="str">
        <f>"201507000184"</f>
        <v>201507000184</v>
      </c>
      <c r="C380" t="s">
        <v>8</v>
      </c>
    </row>
    <row r="381" spans="1:3" x14ac:dyDescent="0.25">
      <c r="A381">
        <v>375</v>
      </c>
      <c r="B381" t="str">
        <f>"00845745"</f>
        <v>00845745</v>
      </c>
      <c r="C381" t="s">
        <v>7</v>
      </c>
    </row>
    <row r="382" spans="1:3" x14ac:dyDescent="0.25">
      <c r="A382">
        <v>376</v>
      </c>
      <c r="B382" t="str">
        <f>"00278095"</f>
        <v>00278095</v>
      </c>
      <c r="C382" t="s">
        <v>6</v>
      </c>
    </row>
    <row r="383" spans="1:3" x14ac:dyDescent="0.25">
      <c r="A383">
        <v>377</v>
      </c>
      <c r="B383" t="str">
        <f>"00817991"</f>
        <v>00817991</v>
      </c>
      <c r="C383" t="s">
        <v>10</v>
      </c>
    </row>
    <row r="384" spans="1:3" x14ac:dyDescent="0.25">
      <c r="A384">
        <v>378</v>
      </c>
      <c r="B384" t="str">
        <f>"00832816"</f>
        <v>00832816</v>
      </c>
      <c r="C384" t="s">
        <v>7</v>
      </c>
    </row>
    <row r="385" spans="1:3" x14ac:dyDescent="0.25">
      <c r="A385">
        <v>379</v>
      </c>
      <c r="B385" t="str">
        <f>"201511026134"</f>
        <v>201511026134</v>
      </c>
      <c r="C385" t="s">
        <v>7</v>
      </c>
    </row>
    <row r="386" spans="1:3" x14ac:dyDescent="0.25">
      <c r="A386">
        <v>380</v>
      </c>
      <c r="B386" t="str">
        <f>"00129797"</f>
        <v>00129797</v>
      </c>
      <c r="C386" t="s">
        <v>7</v>
      </c>
    </row>
    <row r="387" spans="1:3" x14ac:dyDescent="0.25">
      <c r="A387">
        <v>381</v>
      </c>
      <c r="B387" t="str">
        <f>"00437032"</f>
        <v>00437032</v>
      </c>
      <c r="C387" t="s">
        <v>6</v>
      </c>
    </row>
    <row r="388" spans="1:3" x14ac:dyDescent="0.25">
      <c r="A388">
        <v>382</v>
      </c>
      <c r="B388" t="str">
        <f>"00537571"</f>
        <v>00537571</v>
      </c>
      <c r="C388" t="s">
        <v>7</v>
      </c>
    </row>
    <row r="389" spans="1:3" x14ac:dyDescent="0.25">
      <c r="A389">
        <v>383</v>
      </c>
      <c r="B389" t="str">
        <f>"00202468"</f>
        <v>00202468</v>
      </c>
      <c r="C389" t="s">
        <v>6</v>
      </c>
    </row>
    <row r="390" spans="1:3" x14ac:dyDescent="0.25">
      <c r="A390">
        <v>384</v>
      </c>
      <c r="B390" t="str">
        <f>"00848051"</f>
        <v>00848051</v>
      </c>
      <c r="C390" t="s">
        <v>6</v>
      </c>
    </row>
    <row r="391" spans="1:3" x14ac:dyDescent="0.25">
      <c r="A391">
        <v>385</v>
      </c>
      <c r="B391" t="str">
        <f>"00033534"</f>
        <v>00033534</v>
      </c>
      <c r="C391" t="s">
        <v>9</v>
      </c>
    </row>
    <row r="392" spans="1:3" x14ac:dyDescent="0.25">
      <c r="A392">
        <v>386</v>
      </c>
      <c r="B392" t="str">
        <f>"00843834"</f>
        <v>00843834</v>
      </c>
      <c r="C392" t="s">
        <v>9</v>
      </c>
    </row>
    <row r="393" spans="1:3" x14ac:dyDescent="0.25">
      <c r="A393">
        <v>387</v>
      </c>
      <c r="B393" t="str">
        <f>"00298989"</f>
        <v>00298989</v>
      </c>
      <c r="C393" t="s">
        <v>6</v>
      </c>
    </row>
    <row r="394" spans="1:3" x14ac:dyDescent="0.25">
      <c r="A394">
        <v>388</v>
      </c>
      <c r="B394" t="str">
        <f>"00793925"</f>
        <v>00793925</v>
      </c>
      <c r="C394" t="s">
        <v>8</v>
      </c>
    </row>
    <row r="395" spans="1:3" x14ac:dyDescent="0.25">
      <c r="A395">
        <v>389</v>
      </c>
      <c r="B395" t="str">
        <f>"00212555"</f>
        <v>00212555</v>
      </c>
      <c r="C395" t="s">
        <v>8</v>
      </c>
    </row>
    <row r="396" spans="1:3" x14ac:dyDescent="0.25">
      <c r="A396">
        <v>390</v>
      </c>
      <c r="B396" t="str">
        <f>"00296800"</f>
        <v>00296800</v>
      </c>
      <c r="C396" t="s">
        <v>7</v>
      </c>
    </row>
    <row r="397" spans="1:3" x14ac:dyDescent="0.25">
      <c r="A397">
        <v>391</v>
      </c>
      <c r="B397" t="str">
        <f>"00331173"</f>
        <v>00331173</v>
      </c>
      <c r="C397" t="s">
        <v>22</v>
      </c>
    </row>
    <row r="398" spans="1:3" x14ac:dyDescent="0.25">
      <c r="A398">
        <v>392</v>
      </c>
      <c r="B398" t="str">
        <f>"00267437"</f>
        <v>00267437</v>
      </c>
      <c r="C398" t="s">
        <v>6</v>
      </c>
    </row>
    <row r="399" spans="1:3" x14ac:dyDescent="0.25">
      <c r="A399">
        <v>393</v>
      </c>
      <c r="B399" t="str">
        <f>"00364456"</f>
        <v>00364456</v>
      </c>
      <c r="C399" t="s">
        <v>7</v>
      </c>
    </row>
    <row r="400" spans="1:3" x14ac:dyDescent="0.25">
      <c r="A400">
        <v>394</v>
      </c>
      <c r="B400" t="str">
        <f>"00842924"</f>
        <v>00842924</v>
      </c>
      <c r="C400" t="s">
        <v>6</v>
      </c>
    </row>
    <row r="401" spans="1:3" x14ac:dyDescent="0.25">
      <c r="A401">
        <v>395</v>
      </c>
      <c r="B401" t="str">
        <f>"201503000240"</f>
        <v>201503000240</v>
      </c>
      <c r="C401" t="s">
        <v>9</v>
      </c>
    </row>
    <row r="402" spans="1:3" x14ac:dyDescent="0.25">
      <c r="A402">
        <v>396</v>
      </c>
      <c r="B402" t="str">
        <f>"201412002078"</f>
        <v>201412002078</v>
      </c>
      <c r="C402" t="s">
        <v>6</v>
      </c>
    </row>
    <row r="403" spans="1:3" x14ac:dyDescent="0.25">
      <c r="A403">
        <v>397</v>
      </c>
      <c r="B403" t="str">
        <f>"201510001348"</f>
        <v>201510001348</v>
      </c>
      <c r="C403" t="s">
        <v>7</v>
      </c>
    </row>
    <row r="404" spans="1:3" x14ac:dyDescent="0.25">
      <c r="A404">
        <v>398</v>
      </c>
      <c r="B404" t="str">
        <f>"201507004761"</f>
        <v>201507004761</v>
      </c>
      <c r="C404" t="s">
        <v>7</v>
      </c>
    </row>
    <row r="405" spans="1:3" x14ac:dyDescent="0.25">
      <c r="A405">
        <v>399</v>
      </c>
      <c r="B405" t="str">
        <f>"00763615"</f>
        <v>00763615</v>
      </c>
      <c r="C405" t="s">
        <v>7</v>
      </c>
    </row>
    <row r="406" spans="1:3" x14ac:dyDescent="0.25">
      <c r="A406">
        <v>400</v>
      </c>
      <c r="B406" t="str">
        <f>"00004853"</f>
        <v>00004853</v>
      </c>
      <c r="C406" t="s">
        <v>7</v>
      </c>
    </row>
    <row r="407" spans="1:3" x14ac:dyDescent="0.25">
      <c r="A407">
        <v>401</v>
      </c>
      <c r="B407" t="str">
        <f>"201412002601"</f>
        <v>201412002601</v>
      </c>
      <c r="C407" t="s">
        <v>7</v>
      </c>
    </row>
    <row r="408" spans="1:3" x14ac:dyDescent="0.25">
      <c r="A408">
        <v>402</v>
      </c>
      <c r="B408" t="str">
        <f>"00842255"</f>
        <v>00842255</v>
      </c>
      <c r="C408" t="s">
        <v>6</v>
      </c>
    </row>
    <row r="409" spans="1:3" x14ac:dyDescent="0.25">
      <c r="A409">
        <v>403</v>
      </c>
      <c r="B409" t="str">
        <f>"00840269"</f>
        <v>00840269</v>
      </c>
      <c r="C409" t="str">
        <f>"011"</f>
        <v>011</v>
      </c>
    </row>
    <row r="410" spans="1:3" x14ac:dyDescent="0.25">
      <c r="A410">
        <v>404</v>
      </c>
      <c r="B410" t="str">
        <f>"00076288"</f>
        <v>00076288</v>
      </c>
      <c r="C410" t="s">
        <v>14</v>
      </c>
    </row>
    <row r="411" spans="1:3" x14ac:dyDescent="0.25">
      <c r="A411">
        <v>405</v>
      </c>
      <c r="B411" t="str">
        <f>"201409004117"</f>
        <v>201409004117</v>
      </c>
      <c r="C411" t="s">
        <v>6</v>
      </c>
    </row>
    <row r="412" spans="1:3" x14ac:dyDescent="0.25">
      <c r="A412">
        <v>406</v>
      </c>
      <c r="B412" t="str">
        <f>"00843919"</f>
        <v>00843919</v>
      </c>
      <c r="C412" t="s">
        <v>6</v>
      </c>
    </row>
    <row r="413" spans="1:3" x14ac:dyDescent="0.25">
      <c r="A413">
        <v>407</v>
      </c>
      <c r="B413" t="str">
        <f>"201604001156"</f>
        <v>201604001156</v>
      </c>
      <c r="C413" t="str">
        <f>"013"</f>
        <v>013</v>
      </c>
    </row>
    <row r="414" spans="1:3" x14ac:dyDescent="0.25">
      <c r="A414">
        <v>408</v>
      </c>
      <c r="B414" t="str">
        <f>"201406002633"</f>
        <v>201406002633</v>
      </c>
      <c r="C414" t="s">
        <v>7</v>
      </c>
    </row>
    <row r="415" spans="1:3" x14ac:dyDescent="0.25">
      <c r="A415">
        <v>409</v>
      </c>
      <c r="B415" t="str">
        <f>"200801010072"</f>
        <v>200801010072</v>
      </c>
      <c r="C415" t="s">
        <v>7</v>
      </c>
    </row>
    <row r="416" spans="1:3" x14ac:dyDescent="0.25">
      <c r="A416">
        <v>410</v>
      </c>
      <c r="B416" t="str">
        <f>"00115409"</f>
        <v>00115409</v>
      </c>
      <c r="C416" t="s">
        <v>7</v>
      </c>
    </row>
    <row r="417" spans="1:3" x14ac:dyDescent="0.25">
      <c r="A417">
        <v>411</v>
      </c>
      <c r="B417" t="str">
        <f>"00844586"</f>
        <v>00844586</v>
      </c>
      <c r="C417" t="s">
        <v>7</v>
      </c>
    </row>
    <row r="418" spans="1:3" x14ac:dyDescent="0.25">
      <c r="A418">
        <v>412</v>
      </c>
      <c r="B418" t="str">
        <f>"00842208"</f>
        <v>00842208</v>
      </c>
      <c r="C418" t="s">
        <v>7</v>
      </c>
    </row>
    <row r="419" spans="1:3" x14ac:dyDescent="0.25">
      <c r="A419">
        <v>413</v>
      </c>
      <c r="B419" t="str">
        <f>"200812000004"</f>
        <v>200812000004</v>
      </c>
      <c r="C419" t="s">
        <v>6</v>
      </c>
    </row>
    <row r="420" spans="1:3" x14ac:dyDescent="0.25">
      <c r="A420">
        <v>414</v>
      </c>
      <c r="B420" t="str">
        <f>"00026405"</f>
        <v>00026405</v>
      </c>
      <c r="C420" t="s">
        <v>6</v>
      </c>
    </row>
    <row r="421" spans="1:3" x14ac:dyDescent="0.25">
      <c r="A421">
        <v>415</v>
      </c>
      <c r="B421" t="str">
        <f>"00825713"</f>
        <v>00825713</v>
      </c>
      <c r="C421" t="s">
        <v>23</v>
      </c>
    </row>
    <row r="422" spans="1:3" x14ac:dyDescent="0.25">
      <c r="A422">
        <v>416</v>
      </c>
      <c r="B422" t="str">
        <f>"00733189"</f>
        <v>00733189</v>
      </c>
      <c r="C422" t="s">
        <v>18</v>
      </c>
    </row>
    <row r="423" spans="1:3" x14ac:dyDescent="0.25">
      <c r="A423">
        <v>417</v>
      </c>
      <c r="B423" t="str">
        <f>"00259417"</f>
        <v>00259417</v>
      </c>
      <c r="C423" t="s">
        <v>6</v>
      </c>
    </row>
    <row r="424" spans="1:3" x14ac:dyDescent="0.25">
      <c r="A424">
        <v>418</v>
      </c>
      <c r="B424" t="str">
        <f>"00842089"</f>
        <v>00842089</v>
      </c>
      <c r="C424" t="s">
        <v>10</v>
      </c>
    </row>
    <row r="425" spans="1:3" x14ac:dyDescent="0.25">
      <c r="A425">
        <v>419</v>
      </c>
      <c r="B425" t="str">
        <f>"00563296"</f>
        <v>00563296</v>
      </c>
      <c r="C425" t="s">
        <v>6</v>
      </c>
    </row>
    <row r="426" spans="1:3" x14ac:dyDescent="0.25">
      <c r="A426">
        <v>420</v>
      </c>
      <c r="B426" t="str">
        <f>"00028462"</f>
        <v>00028462</v>
      </c>
      <c r="C426" t="s">
        <v>7</v>
      </c>
    </row>
    <row r="427" spans="1:3" x14ac:dyDescent="0.25">
      <c r="A427">
        <v>421</v>
      </c>
      <c r="B427" t="str">
        <f>"00844561"</f>
        <v>00844561</v>
      </c>
      <c r="C427" t="s">
        <v>10</v>
      </c>
    </row>
    <row r="428" spans="1:3" x14ac:dyDescent="0.25">
      <c r="A428">
        <v>422</v>
      </c>
      <c r="B428" t="str">
        <f>"201604002995"</f>
        <v>201604002995</v>
      </c>
      <c r="C428" t="s">
        <v>6</v>
      </c>
    </row>
    <row r="429" spans="1:3" x14ac:dyDescent="0.25">
      <c r="A429">
        <v>423</v>
      </c>
      <c r="B429" t="str">
        <f>"00319615"</f>
        <v>00319615</v>
      </c>
      <c r="C429" t="s">
        <v>6</v>
      </c>
    </row>
    <row r="430" spans="1:3" x14ac:dyDescent="0.25">
      <c r="A430">
        <v>424</v>
      </c>
      <c r="B430" t="str">
        <f>"00288653"</f>
        <v>00288653</v>
      </c>
      <c r="C430" t="s">
        <v>6</v>
      </c>
    </row>
    <row r="431" spans="1:3" x14ac:dyDescent="0.25">
      <c r="A431">
        <v>425</v>
      </c>
      <c r="B431" t="str">
        <f>"00154394"</f>
        <v>00154394</v>
      </c>
      <c r="C431" t="s">
        <v>7</v>
      </c>
    </row>
    <row r="432" spans="1:3" x14ac:dyDescent="0.25">
      <c r="A432">
        <v>426</v>
      </c>
      <c r="B432" t="str">
        <f>"00146598"</f>
        <v>00146598</v>
      </c>
      <c r="C432" t="s">
        <v>13</v>
      </c>
    </row>
    <row r="433" spans="1:3" x14ac:dyDescent="0.25">
      <c r="A433">
        <v>427</v>
      </c>
      <c r="B433" t="str">
        <f>"201402002836"</f>
        <v>201402002836</v>
      </c>
      <c r="C433" t="s">
        <v>6</v>
      </c>
    </row>
    <row r="434" spans="1:3" x14ac:dyDescent="0.25">
      <c r="A434">
        <v>428</v>
      </c>
      <c r="B434" t="str">
        <f>"00845302"</f>
        <v>00845302</v>
      </c>
      <c r="C434" t="s">
        <v>10</v>
      </c>
    </row>
    <row r="435" spans="1:3" x14ac:dyDescent="0.25">
      <c r="A435">
        <v>429</v>
      </c>
      <c r="B435" t="str">
        <f>"00844209"</f>
        <v>00844209</v>
      </c>
      <c r="C435" t="s">
        <v>6</v>
      </c>
    </row>
    <row r="436" spans="1:3" x14ac:dyDescent="0.25">
      <c r="A436">
        <v>430</v>
      </c>
      <c r="B436" t="str">
        <f>"00124415"</f>
        <v>00124415</v>
      </c>
      <c r="C436" t="s">
        <v>6</v>
      </c>
    </row>
    <row r="437" spans="1:3" x14ac:dyDescent="0.25">
      <c r="A437">
        <v>431</v>
      </c>
      <c r="B437" t="str">
        <f>"200911000028"</f>
        <v>200911000028</v>
      </c>
      <c r="C437" t="s">
        <v>7</v>
      </c>
    </row>
    <row r="438" spans="1:3" x14ac:dyDescent="0.25">
      <c r="A438">
        <v>432</v>
      </c>
      <c r="B438" t="str">
        <f>"00800247"</f>
        <v>00800247</v>
      </c>
      <c r="C438" t="s">
        <v>7</v>
      </c>
    </row>
    <row r="439" spans="1:3" x14ac:dyDescent="0.25">
      <c r="A439">
        <v>433</v>
      </c>
      <c r="B439" t="str">
        <f>"00302082"</f>
        <v>00302082</v>
      </c>
      <c r="C439" t="s">
        <v>6</v>
      </c>
    </row>
    <row r="440" spans="1:3" x14ac:dyDescent="0.25">
      <c r="A440">
        <v>434</v>
      </c>
      <c r="B440" t="str">
        <f>"00790208"</f>
        <v>00790208</v>
      </c>
      <c r="C440" t="s">
        <v>10</v>
      </c>
    </row>
    <row r="441" spans="1:3" x14ac:dyDescent="0.25">
      <c r="A441">
        <v>435</v>
      </c>
      <c r="B441" t="str">
        <f>"00491075"</f>
        <v>00491075</v>
      </c>
      <c r="C441" t="s">
        <v>7</v>
      </c>
    </row>
    <row r="442" spans="1:3" x14ac:dyDescent="0.25">
      <c r="A442">
        <v>436</v>
      </c>
      <c r="B442" t="str">
        <f>"00826459"</f>
        <v>00826459</v>
      </c>
      <c r="C442" t="s">
        <v>7</v>
      </c>
    </row>
    <row r="443" spans="1:3" x14ac:dyDescent="0.25">
      <c r="A443">
        <v>437</v>
      </c>
      <c r="B443" t="str">
        <f>"00537765"</f>
        <v>00537765</v>
      </c>
      <c r="C443" t="s">
        <v>7</v>
      </c>
    </row>
    <row r="444" spans="1:3" x14ac:dyDescent="0.25">
      <c r="A444">
        <v>438</v>
      </c>
      <c r="B444" t="str">
        <f>"00842194"</f>
        <v>00842194</v>
      </c>
      <c r="C444" t="s">
        <v>6</v>
      </c>
    </row>
    <row r="445" spans="1:3" x14ac:dyDescent="0.25">
      <c r="A445">
        <v>439</v>
      </c>
      <c r="B445" t="str">
        <f>"00765472"</f>
        <v>00765472</v>
      </c>
      <c r="C445" t="s">
        <v>6</v>
      </c>
    </row>
    <row r="446" spans="1:3" x14ac:dyDescent="0.25">
      <c r="A446">
        <v>440</v>
      </c>
      <c r="B446" t="str">
        <f>"00073130"</f>
        <v>00073130</v>
      </c>
      <c r="C446" t="s">
        <v>6</v>
      </c>
    </row>
    <row r="447" spans="1:3" x14ac:dyDescent="0.25">
      <c r="A447">
        <v>441</v>
      </c>
      <c r="B447" t="str">
        <f>"00777992"</f>
        <v>00777992</v>
      </c>
      <c r="C447" t="s">
        <v>12</v>
      </c>
    </row>
    <row r="448" spans="1:3" x14ac:dyDescent="0.25">
      <c r="A448">
        <v>442</v>
      </c>
      <c r="B448" t="str">
        <f>"201410012330"</f>
        <v>201410012330</v>
      </c>
      <c r="C448" t="s">
        <v>7</v>
      </c>
    </row>
    <row r="449" spans="1:3" x14ac:dyDescent="0.25">
      <c r="A449">
        <v>443</v>
      </c>
      <c r="B449" t="str">
        <f>"201603000413"</f>
        <v>201603000413</v>
      </c>
      <c r="C449" t="s">
        <v>6</v>
      </c>
    </row>
    <row r="450" spans="1:3" x14ac:dyDescent="0.25">
      <c r="A450">
        <v>444</v>
      </c>
      <c r="B450" t="str">
        <f>"00675737"</f>
        <v>00675737</v>
      </c>
      <c r="C450" t="s">
        <v>8</v>
      </c>
    </row>
    <row r="451" spans="1:3" x14ac:dyDescent="0.25">
      <c r="A451">
        <v>445</v>
      </c>
      <c r="B451" t="str">
        <f>"00821677"</f>
        <v>00821677</v>
      </c>
      <c r="C451" t="s">
        <v>7</v>
      </c>
    </row>
    <row r="452" spans="1:3" x14ac:dyDescent="0.25">
      <c r="A452">
        <v>446</v>
      </c>
      <c r="B452" t="str">
        <f>"00374880"</f>
        <v>00374880</v>
      </c>
      <c r="C452" t="s">
        <v>6</v>
      </c>
    </row>
    <row r="453" spans="1:3" x14ac:dyDescent="0.25">
      <c r="A453">
        <v>447</v>
      </c>
      <c r="B453" t="str">
        <f>"201604002545"</f>
        <v>201604002545</v>
      </c>
      <c r="C453" t="s">
        <v>6</v>
      </c>
    </row>
    <row r="454" spans="1:3" x14ac:dyDescent="0.25">
      <c r="A454">
        <v>448</v>
      </c>
      <c r="B454" t="str">
        <f>"00840375"</f>
        <v>00840375</v>
      </c>
      <c r="C454" t="s">
        <v>6</v>
      </c>
    </row>
    <row r="455" spans="1:3" x14ac:dyDescent="0.25">
      <c r="A455">
        <v>449</v>
      </c>
      <c r="B455" t="str">
        <f>"00694021"</f>
        <v>00694021</v>
      </c>
      <c r="C455" t="s">
        <v>17</v>
      </c>
    </row>
    <row r="456" spans="1:3" x14ac:dyDescent="0.25">
      <c r="A456">
        <v>450</v>
      </c>
      <c r="B456" t="str">
        <f>"00574414"</f>
        <v>00574414</v>
      </c>
      <c r="C456" t="str">
        <f>"011"</f>
        <v>011</v>
      </c>
    </row>
    <row r="457" spans="1:3" x14ac:dyDescent="0.25">
      <c r="A457">
        <v>451</v>
      </c>
      <c r="B457" t="str">
        <f>"201511031748"</f>
        <v>201511031748</v>
      </c>
      <c r="C457" t="s">
        <v>6</v>
      </c>
    </row>
    <row r="458" spans="1:3" x14ac:dyDescent="0.25">
      <c r="A458">
        <v>452</v>
      </c>
      <c r="B458" t="str">
        <f>"00429697"</f>
        <v>00429697</v>
      </c>
      <c r="C458" t="s">
        <v>7</v>
      </c>
    </row>
    <row r="459" spans="1:3" x14ac:dyDescent="0.25">
      <c r="A459">
        <v>453</v>
      </c>
      <c r="B459" t="str">
        <f>"200803000818"</f>
        <v>200803000818</v>
      </c>
      <c r="C459" t="s">
        <v>6</v>
      </c>
    </row>
    <row r="460" spans="1:3" x14ac:dyDescent="0.25">
      <c r="A460">
        <v>454</v>
      </c>
      <c r="B460" t="str">
        <f>"00841799"</f>
        <v>00841799</v>
      </c>
      <c r="C460" t="s">
        <v>10</v>
      </c>
    </row>
    <row r="461" spans="1:3" x14ac:dyDescent="0.25">
      <c r="A461">
        <v>455</v>
      </c>
      <c r="B461" t="str">
        <f>"00488884"</f>
        <v>00488884</v>
      </c>
      <c r="C461" t="s">
        <v>7</v>
      </c>
    </row>
    <row r="462" spans="1:3" x14ac:dyDescent="0.25">
      <c r="A462">
        <v>456</v>
      </c>
      <c r="B462" t="str">
        <f>"00128272"</f>
        <v>00128272</v>
      </c>
      <c r="C462" t="str">
        <f>"001"</f>
        <v>001</v>
      </c>
    </row>
    <row r="463" spans="1:3" x14ac:dyDescent="0.25">
      <c r="A463">
        <v>457</v>
      </c>
      <c r="B463" t="str">
        <f>"00777838"</f>
        <v>00777838</v>
      </c>
      <c r="C463" t="s">
        <v>14</v>
      </c>
    </row>
    <row r="464" spans="1:3" x14ac:dyDescent="0.25">
      <c r="A464">
        <v>458</v>
      </c>
      <c r="B464" t="str">
        <f>"00843158"</f>
        <v>00843158</v>
      </c>
      <c r="C464" t="s">
        <v>6</v>
      </c>
    </row>
    <row r="465" spans="1:3" x14ac:dyDescent="0.25">
      <c r="A465">
        <v>459</v>
      </c>
      <c r="B465" t="str">
        <f>"00840142"</f>
        <v>00840142</v>
      </c>
      <c r="C465" t="s">
        <v>10</v>
      </c>
    </row>
    <row r="466" spans="1:3" x14ac:dyDescent="0.25">
      <c r="A466">
        <v>460</v>
      </c>
      <c r="B466" t="str">
        <f>"00509718"</f>
        <v>00509718</v>
      </c>
      <c r="C466" t="s">
        <v>7</v>
      </c>
    </row>
    <row r="467" spans="1:3" x14ac:dyDescent="0.25">
      <c r="A467">
        <v>461</v>
      </c>
      <c r="B467" t="str">
        <f>"201109000150"</f>
        <v>201109000150</v>
      </c>
      <c r="C467" t="s">
        <v>14</v>
      </c>
    </row>
    <row r="468" spans="1:3" x14ac:dyDescent="0.25">
      <c r="A468">
        <v>462</v>
      </c>
      <c r="B468" t="str">
        <f>"00587840"</f>
        <v>00587840</v>
      </c>
      <c r="C468" t="s">
        <v>6</v>
      </c>
    </row>
    <row r="469" spans="1:3" x14ac:dyDescent="0.25">
      <c r="A469">
        <v>463</v>
      </c>
      <c r="B469" t="str">
        <f>"00776596"</f>
        <v>00776596</v>
      </c>
      <c r="C469" t="s">
        <v>8</v>
      </c>
    </row>
    <row r="470" spans="1:3" x14ac:dyDescent="0.25">
      <c r="A470">
        <v>464</v>
      </c>
      <c r="B470" t="str">
        <f>"00765560"</f>
        <v>00765560</v>
      </c>
      <c r="C470" t="s">
        <v>8</v>
      </c>
    </row>
    <row r="471" spans="1:3" x14ac:dyDescent="0.25">
      <c r="A471">
        <v>465</v>
      </c>
      <c r="B471" t="str">
        <f>"00013977"</f>
        <v>00013977</v>
      </c>
      <c r="C471" t="s">
        <v>12</v>
      </c>
    </row>
    <row r="472" spans="1:3" x14ac:dyDescent="0.25">
      <c r="A472">
        <v>466</v>
      </c>
      <c r="B472" t="str">
        <f>"00839754"</f>
        <v>00839754</v>
      </c>
      <c r="C472" t="s">
        <v>7</v>
      </c>
    </row>
    <row r="473" spans="1:3" x14ac:dyDescent="0.25">
      <c r="A473">
        <v>467</v>
      </c>
      <c r="B473" t="str">
        <f>"00842478"</f>
        <v>00842478</v>
      </c>
      <c r="C473" t="s">
        <v>14</v>
      </c>
    </row>
    <row r="474" spans="1:3" x14ac:dyDescent="0.25">
      <c r="A474">
        <v>468</v>
      </c>
      <c r="B474" t="str">
        <f>"00153145"</f>
        <v>00153145</v>
      </c>
      <c r="C474" t="s">
        <v>14</v>
      </c>
    </row>
    <row r="475" spans="1:3" x14ac:dyDescent="0.25">
      <c r="A475">
        <v>469</v>
      </c>
      <c r="B475" t="str">
        <f>"00833670"</f>
        <v>00833670</v>
      </c>
      <c r="C475" t="s">
        <v>7</v>
      </c>
    </row>
    <row r="476" spans="1:3" x14ac:dyDescent="0.25">
      <c r="A476">
        <v>470</v>
      </c>
      <c r="B476" t="str">
        <f>"00717617"</f>
        <v>00717617</v>
      </c>
      <c r="C476" t="s">
        <v>6</v>
      </c>
    </row>
    <row r="477" spans="1:3" x14ac:dyDescent="0.25">
      <c r="A477">
        <v>471</v>
      </c>
      <c r="B477" t="str">
        <f>"00842182"</f>
        <v>00842182</v>
      </c>
      <c r="C477" t="s">
        <v>6</v>
      </c>
    </row>
    <row r="478" spans="1:3" x14ac:dyDescent="0.25">
      <c r="A478">
        <v>472</v>
      </c>
      <c r="B478" t="str">
        <f>"201504003471"</f>
        <v>201504003471</v>
      </c>
      <c r="C478" t="s">
        <v>7</v>
      </c>
    </row>
    <row r="479" spans="1:3" x14ac:dyDescent="0.25">
      <c r="A479">
        <v>473</v>
      </c>
      <c r="B479" t="str">
        <f>"00805689"</f>
        <v>00805689</v>
      </c>
      <c r="C479" t="s">
        <v>10</v>
      </c>
    </row>
    <row r="480" spans="1:3" x14ac:dyDescent="0.25">
      <c r="A480">
        <v>474</v>
      </c>
      <c r="B480" t="str">
        <f>"200801008136"</f>
        <v>200801008136</v>
      </c>
      <c r="C480" t="s">
        <v>6</v>
      </c>
    </row>
    <row r="481" spans="1:3" x14ac:dyDescent="0.25">
      <c r="A481">
        <v>475</v>
      </c>
      <c r="B481" t="str">
        <f>"00501253"</f>
        <v>00501253</v>
      </c>
      <c r="C481" t="s">
        <v>7</v>
      </c>
    </row>
    <row r="482" spans="1:3" x14ac:dyDescent="0.25">
      <c r="A482">
        <v>476</v>
      </c>
      <c r="B482" t="str">
        <f>"00849022"</f>
        <v>00849022</v>
      </c>
      <c r="C482" t="s">
        <v>10</v>
      </c>
    </row>
    <row r="483" spans="1:3" x14ac:dyDescent="0.25">
      <c r="A483">
        <v>477</v>
      </c>
      <c r="B483" t="str">
        <f>"00486312"</f>
        <v>00486312</v>
      </c>
      <c r="C483" t="s">
        <v>6</v>
      </c>
    </row>
    <row r="484" spans="1:3" x14ac:dyDescent="0.25">
      <c r="A484">
        <v>478</v>
      </c>
      <c r="B484" t="str">
        <f>"201512001724"</f>
        <v>201512001724</v>
      </c>
      <c r="C484" t="s">
        <v>8</v>
      </c>
    </row>
    <row r="485" spans="1:3" x14ac:dyDescent="0.25">
      <c r="A485">
        <v>479</v>
      </c>
      <c r="B485" t="str">
        <f>"00268130"</f>
        <v>00268130</v>
      </c>
      <c r="C485" t="s">
        <v>6</v>
      </c>
    </row>
    <row r="486" spans="1:3" x14ac:dyDescent="0.25">
      <c r="A486">
        <v>480</v>
      </c>
      <c r="B486" t="str">
        <f>"00825416"</f>
        <v>00825416</v>
      </c>
      <c r="C486" t="s">
        <v>6</v>
      </c>
    </row>
    <row r="487" spans="1:3" x14ac:dyDescent="0.25">
      <c r="A487">
        <v>481</v>
      </c>
      <c r="B487" t="str">
        <f>"00470469"</f>
        <v>00470469</v>
      </c>
      <c r="C487" t="s">
        <v>6</v>
      </c>
    </row>
    <row r="488" spans="1:3" x14ac:dyDescent="0.25">
      <c r="A488">
        <v>482</v>
      </c>
      <c r="B488" t="str">
        <f>"00735644"</f>
        <v>00735644</v>
      </c>
      <c r="C488" t="s">
        <v>6</v>
      </c>
    </row>
    <row r="489" spans="1:3" x14ac:dyDescent="0.25">
      <c r="A489">
        <v>483</v>
      </c>
      <c r="B489" t="str">
        <f>"00004253"</f>
        <v>00004253</v>
      </c>
      <c r="C489" t="str">
        <f>"001"</f>
        <v>001</v>
      </c>
    </row>
    <row r="490" spans="1:3" x14ac:dyDescent="0.25">
      <c r="A490">
        <v>484</v>
      </c>
      <c r="B490" t="str">
        <f>"201406000538"</f>
        <v>201406000538</v>
      </c>
      <c r="C490" t="s">
        <v>7</v>
      </c>
    </row>
    <row r="491" spans="1:3" x14ac:dyDescent="0.25">
      <c r="A491">
        <v>485</v>
      </c>
      <c r="B491" t="str">
        <f>"00610715"</f>
        <v>00610715</v>
      </c>
      <c r="C491" t="s">
        <v>12</v>
      </c>
    </row>
    <row r="492" spans="1:3" x14ac:dyDescent="0.25">
      <c r="A492">
        <v>486</v>
      </c>
      <c r="B492" t="str">
        <f>"00012195"</f>
        <v>00012195</v>
      </c>
      <c r="C492" t="s">
        <v>6</v>
      </c>
    </row>
    <row r="493" spans="1:3" x14ac:dyDescent="0.25">
      <c r="A493">
        <v>487</v>
      </c>
      <c r="B493" t="str">
        <f>"00540503"</f>
        <v>00540503</v>
      </c>
      <c r="C493" t="s">
        <v>6</v>
      </c>
    </row>
    <row r="494" spans="1:3" x14ac:dyDescent="0.25">
      <c r="A494">
        <v>488</v>
      </c>
      <c r="B494" t="str">
        <f>"00224088"</f>
        <v>00224088</v>
      </c>
      <c r="C494" t="s">
        <v>6</v>
      </c>
    </row>
    <row r="495" spans="1:3" x14ac:dyDescent="0.25">
      <c r="A495">
        <v>489</v>
      </c>
      <c r="B495" t="str">
        <f>"00546148"</f>
        <v>00546148</v>
      </c>
      <c r="C495" t="s">
        <v>6</v>
      </c>
    </row>
    <row r="496" spans="1:3" x14ac:dyDescent="0.25">
      <c r="A496">
        <v>490</v>
      </c>
      <c r="B496" t="str">
        <f>"00352327"</f>
        <v>00352327</v>
      </c>
      <c r="C496" t="s">
        <v>24</v>
      </c>
    </row>
    <row r="497" spans="1:3" x14ac:dyDescent="0.25">
      <c r="A497">
        <v>491</v>
      </c>
      <c r="B497" t="str">
        <f>"00176499"</f>
        <v>00176499</v>
      </c>
      <c r="C497" t="s">
        <v>6</v>
      </c>
    </row>
    <row r="498" spans="1:3" x14ac:dyDescent="0.25">
      <c r="A498">
        <v>492</v>
      </c>
      <c r="B498" t="str">
        <f>"00772567"</f>
        <v>00772567</v>
      </c>
      <c r="C498" t="s">
        <v>10</v>
      </c>
    </row>
    <row r="499" spans="1:3" x14ac:dyDescent="0.25">
      <c r="A499">
        <v>493</v>
      </c>
      <c r="B499" t="str">
        <f>"00555542"</f>
        <v>00555542</v>
      </c>
      <c r="C499" t="s">
        <v>6</v>
      </c>
    </row>
    <row r="500" spans="1:3" x14ac:dyDescent="0.25">
      <c r="A500">
        <v>494</v>
      </c>
      <c r="B500" t="str">
        <f>"00776415"</f>
        <v>00776415</v>
      </c>
      <c r="C500" t="s">
        <v>12</v>
      </c>
    </row>
    <row r="501" spans="1:3" x14ac:dyDescent="0.25">
      <c r="A501">
        <v>495</v>
      </c>
      <c r="B501" t="str">
        <f>"201409003668"</f>
        <v>201409003668</v>
      </c>
      <c r="C501" t="s">
        <v>6</v>
      </c>
    </row>
    <row r="502" spans="1:3" x14ac:dyDescent="0.25">
      <c r="A502">
        <v>496</v>
      </c>
      <c r="B502" t="str">
        <f>"00725394"</f>
        <v>00725394</v>
      </c>
      <c r="C502" t="s">
        <v>12</v>
      </c>
    </row>
    <row r="503" spans="1:3" x14ac:dyDescent="0.25">
      <c r="A503">
        <v>497</v>
      </c>
      <c r="B503" t="str">
        <f>"00849353"</f>
        <v>00849353</v>
      </c>
      <c r="C503" t="s">
        <v>6</v>
      </c>
    </row>
    <row r="504" spans="1:3" x14ac:dyDescent="0.25">
      <c r="A504">
        <v>498</v>
      </c>
      <c r="B504" t="str">
        <f>"00816778"</f>
        <v>00816778</v>
      </c>
      <c r="C504" t="s">
        <v>7</v>
      </c>
    </row>
    <row r="505" spans="1:3" x14ac:dyDescent="0.25">
      <c r="A505">
        <v>499</v>
      </c>
      <c r="B505" t="str">
        <f>"00142496"</f>
        <v>00142496</v>
      </c>
      <c r="C505" t="s">
        <v>12</v>
      </c>
    </row>
    <row r="506" spans="1:3" x14ac:dyDescent="0.25">
      <c r="A506">
        <v>500</v>
      </c>
      <c r="B506" t="str">
        <f>"00540951"</f>
        <v>00540951</v>
      </c>
      <c r="C506" t="s">
        <v>6</v>
      </c>
    </row>
    <row r="507" spans="1:3" x14ac:dyDescent="0.25">
      <c r="A507">
        <v>501</v>
      </c>
      <c r="B507" t="str">
        <f>"00849880"</f>
        <v>00849880</v>
      </c>
      <c r="C507" t="s">
        <v>8</v>
      </c>
    </row>
    <row r="508" spans="1:3" x14ac:dyDescent="0.25">
      <c r="A508">
        <v>502</v>
      </c>
      <c r="B508" t="str">
        <f>"00195809"</f>
        <v>00195809</v>
      </c>
      <c r="C508" t="s">
        <v>7</v>
      </c>
    </row>
    <row r="509" spans="1:3" x14ac:dyDescent="0.25">
      <c r="A509">
        <v>503</v>
      </c>
      <c r="B509" t="str">
        <f>"00849859"</f>
        <v>00849859</v>
      </c>
      <c r="C509" t="s">
        <v>23</v>
      </c>
    </row>
    <row r="510" spans="1:3" x14ac:dyDescent="0.25">
      <c r="A510">
        <v>504</v>
      </c>
      <c r="B510" t="str">
        <f>"00846207"</f>
        <v>00846207</v>
      </c>
      <c r="C510" t="s">
        <v>7</v>
      </c>
    </row>
    <row r="511" spans="1:3" x14ac:dyDescent="0.25">
      <c r="A511">
        <v>505</v>
      </c>
      <c r="B511" t="str">
        <f>"00016703"</f>
        <v>00016703</v>
      </c>
      <c r="C511" t="s">
        <v>25</v>
      </c>
    </row>
    <row r="512" spans="1:3" x14ac:dyDescent="0.25">
      <c r="A512">
        <v>506</v>
      </c>
      <c r="B512" t="str">
        <f>"00812540"</f>
        <v>00812540</v>
      </c>
      <c r="C512" t="s">
        <v>14</v>
      </c>
    </row>
    <row r="513" spans="1:3" x14ac:dyDescent="0.25">
      <c r="A513">
        <v>507</v>
      </c>
      <c r="B513" t="str">
        <f>"201604005965"</f>
        <v>201604005965</v>
      </c>
      <c r="C513" t="s">
        <v>6</v>
      </c>
    </row>
    <row r="514" spans="1:3" x14ac:dyDescent="0.25">
      <c r="A514">
        <v>508</v>
      </c>
      <c r="B514" t="str">
        <f>"00336419"</f>
        <v>00336419</v>
      </c>
      <c r="C514" t="s">
        <v>6</v>
      </c>
    </row>
    <row r="515" spans="1:3" x14ac:dyDescent="0.25">
      <c r="A515">
        <v>509</v>
      </c>
      <c r="B515" t="str">
        <f>"00849801"</f>
        <v>00849801</v>
      </c>
      <c r="C515" t="s">
        <v>7</v>
      </c>
    </row>
    <row r="516" spans="1:3" x14ac:dyDescent="0.25">
      <c r="A516">
        <v>510</v>
      </c>
      <c r="B516" t="str">
        <f>"201511005571"</f>
        <v>201511005571</v>
      </c>
      <c r="C516" t="s">
        <v>6</v>
      </c>
    </row>
    <row r="517" spans="1:3" x14ac:dyDescent="0.25">
      <c r="A517">
        <v>511</v>
      </c>
      <c r="B517" t="str">
        <f>"00843669"</f>
        <v>00843669</v>
      </c>
      <c r="C517" t="s">
        <v>6</v>
      </c>
    </row>
    <row r="518" spans="1:3" x14ac:dyDescent="0.25">
      <c r="A518">
        <v>512</v>
      </c>
      <c r="B518" t="str">
        <f>"00849814"</f>
        <v>00849814</v>
      </c>
      <c r="C518" t="s">
        <v>6</v>
      </c>
    </row>
    <row r="519" spans="1:3" x14ac:dyDescent="0.25">
      <c r="A519">
        <v>513</v>
      </c>
      <c r="B519" t="str">
        <f>"00849007"</f>
        <v>00849007</v>
      </c>
      <c r="C519" t="s">
        <v>6</v>
      </c>
    </row>
    <row r="520" spans="1:3" x14ac:dyDescent="0.25">
      <c r="A520">
        <v>514</v>
      </c>
      <c r="B520" t="str">
        <f>"00775670"</f>
        <v>00775670</v>
      </c>
      <c r="C520" t="s">
        <v>10</v>
      </c>
    </row>
    <row r="521" spans="1:3" x14ac:dyDescent="0.25">
      <c r="A521">
        <v>515</v>
      </c>
      <c r="B521" t="str">
        <f>"201409005769"</f>
        <v>201409005769</v>
      </c>
      <c r="C521" t="s">
        <v>7</v>
      </c>
    </row>
    <row r="522" spans="1:3" x14ac:dyDescent="0.25">
      <c r="A522">
        <v>516</v>
      </c>
      <c r="B522" t="str">
        <f>"00849967"</f>
        <v>00849967</v>
      </c>
      <c r="C522" t="s">
        <v>7</v>
      </c>
    </row>
    <row r="523" spans="1:3" x14ac:dyDescent="0.25">
      <c r="A523">
        <v>517</v>
      </c>
      <c r="B523" t="str">
        <f>"00843835"</f>
        <v>00843835</v>
      </c>
      <c r="C523" t="str">
        <f>"001"</f>
        <v>001</v>
      </c>
    </row>
    <row r="524" spans="1:3" x14ac:dyDescent="0.25">
      <c r="A524">
        <v>518</v>
      </c>
      <c r="B524" t="str">
        <f>"00737211"</f>
        <v>00737211</v>
      </c>
      <c r="C524" t="s">
        <v>7</v>
      </c>
    </row>
    <row r="525" spans="1:3" x14ac:dyDescent="0.25">
      <c r="A525">
        <v>519</v>
      </c>
      <c r="B525" t="str">
        <f>"00500862"</f>
        <v>00500862</v>
      </c>
      <c r="C525" t="s">
        <v>6</v>
      </c>
    </row>
    <row r="526" spans="1:3" x14ac:dyDescent="0.25">
      <c r="A526">
        <v>520</v>
      </c>
      <c r="B526" t="str">
        <f>"00849391"</f>
        <v>00849391</v>
      </c>
      <c r="C526" t="s">
        <v>14</v>
      </c>
    </row>
    <row r="527" spans="1:3" x14ac:dyDescent="0.25">
      <c r="A527">
        <v>521</v>
      </c>
      <c r="B527" t="str">
        <f>"00849785"</f>
        <v>00849785</v>
      </c>
      <c r="C527" t="s">
        <v>7</v>
      </c>
    </row>
    <row r="528" spans="1:3" x14ac:dyDescent="0.25">
      <c r="A528">
        <v>522</v>
      </c>
      <c r="B528" t="str">
        <f>"00849251"</f>
        <v>00849251</v>
      </c>
      <c r="C528" t="s">
        <v>6</v>
      </c>
    </row>
    <row r="529" spans="1:3" x14ac:dyDescent="0.25">
      <c r="A529">
        <v>523</v>
      </c>
      <c r="B529" t="str">
        <f>"00606090"</f>
        <v>00606090</v>
      </c>
      <c r="C529" t="s">
        <v>7</v>
      </c>
    </row>
    <row r="530" spans="1:3" x14ac:dyDescent="0.25">
      <c r="A530">
        <v>524</v>
      </c>
      <c r="B530" t="str">
        <f>"00848844"</f>
        <v>00848844</v>
      </c>
      <c r="C530" t="s">
        <v>10</v>
      </c>
    </row>
    <row r="531" spans="1:3" x14ac:dyDescent="0.25">
      <c r="A531">
        <v>525</v>
      </c>
      <c r="B531" t="str">
        <f>"00602514"</f>
        <v>00602514</v>
      </c>
      <c r="C531" t="s">
        <v>7</v>
      </c>
    </row>
    <row r="532" spans="1:3" x14ac:dyDescent="0.25">
      <c r="A532">
        <v>526</v>
      </c>
      <c r="B532" t="str">
        <f>"00397003"</f>
        <v>00397003</v>
      </c>
      <c r="C532" t="s">
        <v>6</v>
      </c>
    </row>
    <row r="533" spans="1:3" x14ac:dyDescent="0.25">
      <c r="A533">
        <v>527</v>
      </c>
      <c r="B533" t="str">
        <f>"00153067"</f>
        <v>00153067</v>
      </c>
      <c r="C533" t="s">
        <v>7</v>
      </c>
    </row>
    <row r="534" spans="1:3" x14ac:dyDescent="0.25">
      <c r="A534">
        <v>528</v>
      </c>
      <c r="B534" t="str">
        <f>"00843659"</f>
        <v>00843659</v>
      </c>
      <c r="C534" t="s">
        <v>6</v>
      </c>
    </row>
    <row r="535" spans="1:3" x14ac:dyDescent="0.25">
      <c r="A535">
        <v>529</v>
      </c>
      <c r="B535" t="str">
        <f>"00728759"</f>
        <v>00728759</v>
      </c>
      <c r="C535" t="str">
        <f>"013"</f>
        <v>013</v>
      </c>
    </row>
    <row r="536" spans="1:3" x14ac:dyDescent="0.25">
      <c r="A536">
        <v>530</v>
      </c>
      <c r="B536" t="str">
        <f>"201406000188"</f>
        <v>201406000188</v>
      </c>
      <c r="C536" t="s">
        <v>6</v>
      </c>
    </row>
    <row r="537" spans="1:3" x14ac:dyDescent="0.25">
      <c r="A537">
        <v>531</v>
      </c>
      <c r="B537" t="str">
        <f>"00562963"</f>
        <v>00562963</v>
      </c>
      <c r="C537" t="s">
        <v>6</v>
      </c>
    </row>
    <row r="538" spans="1:3" x14ac:dyDescent="0.25">
      <c r="A538">
        <v>532</v>
      </c>
      <c r="B538" t="str">
        <f>"201406008548"</f>
        <v>201406008548</v>
      </c>
      <c r="C538" t="s">
        <v>7</v>
      </c>
    </row>
    <row r="539" spans="1:3" x14ac:dyDescent="0.25">
      <c r="A539">
        <v>533</v>
      </c>
      <c r="B539" t="str">
        <f>"00849534"</f>
        <v>00849534</v>
      </c>
      <c r="C539" t="s">
        <v>7</v>
      </c>
    </row>
    <row r="540" spans="1:3" x14ac:dyDescent="0.25">
      <c r="A540">
        <v>534</v>
      </c>
      <c r="B540" t="str">
        <f>"00803439"</f>
        <v>00803439</v>
      </c>
      <c r="C540" t="s">
        <v>8</v>
      </c>
    </row>
    <row r="541" spans="1:3" x14ac:dyDescent="0.25">
      <c r="A541">
        <v>535</v>
      </c>
      <c r="B541" t="str">
        <f>"200804000915"</f>
        <v>200804000915</v>
      </c>
      <c r="C541" t="s">
        <v>7</v>
      </c>
    </row>
    <row r="542" spans="1:3" x14ac:dyDescent="0.25">
      <c r="A542">
        <v>536</v>
      </c>
      <c r="B542" t="str">
        <f>"00844835"</f>
        <v>00844835</v>
      </c>
      <c r="C542" t="s">
        <v>6</v>
      </c>
    </row>
    <row r="543" spans="1:3" x14ac:dyDescent="0.25">
      <c r="A543">
        <v>537</v>
      </c>
      <c r="B543" t="str">
        <f>"00503830"</f>
        <v>00503830</v>
      </c>
      <c r="C543" t="s">
        <v>17</v>
      </c>
    </row>
    <row r="544" spans="1:3" x14ac:dyDescent="0.25">
      <c r="A544">
        <v>538</v>
      </c>
      <c r="B544" t="str">
        <f>"00290094"</f>
        <v>00290094</v>
      </c>
      <c r="C544" t="s">
        <v>6</v>
      </c>
    </row>
    <row r="545" spans="1:3" x14ac:dyDescent="0.25">
      <c r="A545">
        <v>539</v>
      </c>
      <c r="B545" t="str">
        <f>"00844224"</f>
        <v>00844224</v>
      </c>
      <c r="C545" t="s">
        <v>7</v>
      </c>
    </row>
    <row r="546" spans="1:3" x14ac:dyDescent="0.25">
      <c r="A546">
        <v>540</v>
      </c>
      <c r="B546" t="str">
        <f>"00845583"</f>
        <v>00845583</v>
      </c>
      <c r="C546" t="s">
        <v>9</v>
      </c>
    </row>
    <row r="547" spans="1:3" x14ac:dyDescent="0.25">
      <c r="A547">
        <v>541</v>
      </c>
      <c r="B547" t="str">
        <f>"00789706"</f>
        <v>00789706</v>
      </c>
      <c r="C547" t="s">
        <v>6</v>
      </c>
    </row>
    <row r="548" spans="1:3" x14ac:dyDescent="0.25">
      <c r="A548">
        <v>542</v>
      </c>
      <c r="B548" t="str">
        <f>"00493537"</f>
        <v>00493537</v>
      </c>
      <c r="C548" t="s">
        <v>7</v>
      </c>
    </row>
    <row r="549" spans="1:3" x14ac:dyDescent="0.25">
      <c r="A549">
        <v>543</v>
      </c>
      <c r="B549" t="str">
        <f>"00335534"</f>
        <v>00335534</v>
      </c>
      <c r="C549" t="s">
        <v>6</v>
      </c>
    </row>
    <row r="550" spans="1:3" x14ac:dyDescent="0.25">
      <c r="A550">
        <v>544</v>
      </c>
      <c r="B550" t="str">
        <f>"200801003733"</f>
        <v>200801003733</v>
      </c>
      <c r="C550" t="s">
        <v>26</v>
      </c>
    </row>
    <row r="551" spans="1:3" x14ac:dyDescent="0.25">
      <c r="A551">
        <v>545</v>
      </c>
      <c r="B551" t="str">
        <f>"00841578"</f>
        <v>00841578</v>
      </c>
      <c r="C551" t="str">
        <f>"001"</f>
        <v>001</v>
      </c>
    </row>
    <row r="552" spans="1:3" x14ac:dyDescent="0.25">
      <c r="A552">
        <v>546</v>
      </c>
      <c r="B552" t="str">
        <f>"201511041300"</f>
        <v>201511041300</v>
      </c>
      <c r="C552" t="s">
        <v>6</v>
      </c>
    </row>
    <row r="553" spans="1:3" x14ac:dyDescent="0.25">
      <c r="A553">
        <v>547</v>
      </c>
      <c r="B553" t="str">
        <f>"201512003595"</f>
        <v>201512003595</v>
      </c>
      <c r="C553" t="s">
        <v>7</v>
      </c>
    </row>
    <row r="554" spans="1:3" x14ac:dyDescent="0.25">
      <c r="A554">
        <v>548</v>
      </c>
      <c r="B554" t="str">
        <f>"00492947"</f>
        <v>00492947</v>
      </c>
      <c r="C554" t="s">
        <v>6</v>
      </c>
    </row>
    <row r="555" spans="1:3" x14ac:dyDescent="0.25">
      <c r="A555">
        <v>549</v>
      </c>
      <c r="B555" t="str">
        <f>"00596116"</f>
        <v>00596116</v>
      </c>
      <c r="C555" t="s">
        <v>6</v>
      </c>
    </row>
    <row r="556" spans="1:3" x14ac:dyDescent="0.25">
      <c r="A556">
        <v>550</v>
      </c>
      <c r="B556" t="str">
        <f>"00165875"</f>
        <v>00165875</v>
      </c>
      <c r="C556" t="s">
        <v>6</v>
      </c>
    </row>
    <row r="557" spans="1:3" x14ac:dyDescent="0.25">
      <c r="A557">
        <v>551</v>
      </c>
      <c r="B557" t="str">
        <f>"00348597"</f>
        <v>00348597</v>
      </c>
      <c r="C557" t="s">
        <v>6</v>
      </c>
    </row>
    <row r="558" spans="1:3" x14ac:dyDescent="0.25">
      <c r="A558">
        <v>552</v>
      </c>
      <c r="B558" t="str">
        <f>"00536586"</f>
        <v>00536586</v>
      </c>
      <c r="C558" t="s">
        <v>6</v>
      </c>
    </row>
    <row r="559" spans="1:3" x14ac:dyDescent="0.25">
      <c r="A559">
        <v>553</v>
      </c>
      <c r="B559" t="str">
        <f>"00795249"</f>
        <v>00795249</v>
      </c>
      <c r="C559" t="s">
        <v>10</v>
      </c>
    </row>
    <row r="560" spans="1:3" x14ac:dyDescent="0.25">
      <c r="A560">
        <v>554</v>
      </c>
      <c r="B560" t="str">
        <f>"201507000053"</f>
        <v>201507000053</v>
      </c>
      <c r="C560" t="s">
        <v>26</v>
      </c>
    </row>
    <row r="561" spans="1:3" x14ac:dyDescent="0.25">
      <c r="A561">
        <v>555</v>
      </c>
      <c r="B561" t="str">
        <f>"00328065"</f>
        <v>00328065</v>
      </c>
      <c r="C561" t="s">
        <v>7</v>
      </c>
    </row>
    <row r="562" spans="1:3" x14ac:dyDescent="0.25">
      <c r="A562">
        <v>556</v>
      </c>
      <c r="B562" t="str">
        <f>"00781461"</f>
        <v>00781461</v>
      </c>
      <c r="C562" t="s">
        <v>6</v>
      </c>
    </row>
    <row r="563" spans="1:3" x14ac:dyDescent="0.25">
      <c r="A563">
        <v>557</v>
      </c>
      <c r="B563" t="str">
        <f>"00448846"</f>
        <v>00448846</v>
      </c>
      <c r="C563" t="s">
        <v>6</v>
      </c>
    </row>
    <row r="564" spans="1:3" x14ac:dyDescent="0.25">
      <c r="A564">
        <v>558</v>
      </c>
      <c r="B564" t="str">
        <f>"201512000712"</f>
        <v>201512000712</v>
      </c>
      <c r="C564" t="s">
        <v>12</v>
      </c>
    </row>
    <row r="565" spans="1:3" x14ac:dyDescent="0.25">
      <c r="A565">
        <v>559</v>
      </c>
      <c r="B565" t="str">
        <f>"201603000543"</f>
        <v>201603000543</v>
      </c>
      <c r="C565" t="s">
        <v>8</v>
      </c>
    </row>
    <row r="566" spans="1:3" x14ac:dyDescent="0.25">
      <c r="A566">
        <v>560</v>
      </c>
      <c r="B566" t="str">
        <f>"00845440"</f>
        <v>00845440</v>
      </c>
      <c r="C566" t="s">
        <v>10</v>
      </c>
    </row>
    <row r="567" spans="1:3" x14ac:dyDescent="0.25">
      <c r="A567">
        <v>561</v>
      </c>
      <c r="B567" t="str">
        <f>"00849942"</f>
        <v>00849942</v>
      </c>
      <c r="C567" t="s">
        <v>8</v>
      </c>
    </row>
    <row r="568" spans="1:3" x14ac:dyDescent="0.25">
      <c r="A568">
        <v>562</v>
      </c>
      <c r="B568" t="str">
        <f>"00599539"</f>
        <v>00599539</v>
      </c>
      <c r="C568" t="s">
        <v>7</v>
      </c>
    </row>
    <row r="569" spans="1:3" x14ac:dyDescent="0.25">
      <c r="A569">
        <v>563</v>
      </c>
      <c r="B569" t="str">
        <f>"00839911"</f>
        <v>00839911</v>
      </c>
      <c r="C569" t="s">
        <v>10</v>
      </c>
    </row>
    <row r="570" spans="1:3" x14ac:dyDescent="0.25">
      <c r="A570">
        <v>564</v>
      </c>
      <c r="B570" t="str">
        <f>"00544859"</f>
        <v>00544859</v>
      </c>
      <c r="C570" t="s">
        <v>7</v>
      </c>
    </row>
    <row r="571" spans="1:3" x14ac:dyDescent="0.25">
      <c r="A571">
        <v>565</v>
      </c>
      <c r="B571" t="str">
        <f>"00847867"</f>
        <v>00847867</v>
      </c>
      <c r="C571" t="s">
        <v>10</v>
      </c>
    </row>
    <row r="572" spans="1:3" x14ac:dyDescent="0.25">
      <c r="A572">
        <v>566</v>
      </c>
      <c r="B572" t="str">
        <f>"00494958"</f>
        <v>00494958</v>
      </c>
      <c r="C572" t="s">
        <v>6</v>
      </c>
    </row>
    <row r="573" spans="1:3" x14ac:dyDescent="0.25">
      <c r="A573">
        <v>567</v>
      </c>
      <c r="B573" t="str">
        <f>"201412004655"</f>
        <v>201412004655</v>
      </c>
      <c r="C573" t="s">
        <v>7</v>
      </c>
    </row>
    <row r="574" spans="1:3" x14ac:dyDescent="0.25">
      <c r="A574">
        <v>568</v>
      </c>
      <c r="B574" t="str">
        <f>"00262081"</f>
        <v>00262081</v>
      </c>
      <c r="C574" t="s">
        <v>7</v>
      </c>
    </row>
    <row r="575" spans="1:3" x14ac:dyDescent="0.25">
      <c r="A575">
        <v>569</v>
      </c>
      <c r="B575" t="str">
        <f>"00122562"</f>
        <v>00122562</v>
      </c>
      <c r="C575" t="s">
        <v>6</v>
      </c>
    </row>
    <row r="576" spans="1:3" x14ac:dyDescent="0.25">
      <c r="A576">
        <v>570</v>
      </c>
      <c r="B576" t="str">
        <f>"00154900"</f>
        <v>00154900</v>
      </c>
      <c r="C576" t="s">
        <v>6</v>
      </c>
    </row>
    <row r="577" spans="1:3" x14ac:dyDescent="0.25">
      <c r="A577">
        <v>571</v>
      </c>
      <c r="B577" t="str">
        <f>"00849958"</f>
        <v>00849958</v>
      </c>
      <c r="C577" t="s">
        <v>8</v>
      </c>
    </row>
    <row r="578" spans="1:3" x14ac:dyDescent="0.25">
      <c r="A578">
        <v>572</v>
      </c>
      <c r="B578" t="str">
        <f>"00449537"</f>
        <v>00449537</v>
      </c>
      <c r="C578" t="s">
        <v>17</v>
      </c>
    </row>
    <row r="579" spans="1:3" x14ac:dyDescent="0.25">
      <c r="A579">
        <v>573</v>
      </c>
      <c r="B579" t="str">
        <f>"201410008887"</f>
        <v>201410008887</v>
      </c>
      <c r="C579" t="s">
        <v>26</v>
      </c>
    </row>
    <row r="580" spans="1:3" x14ac:dyDescent="0.25">
      <c r="A580">
        <v>574</v>
      </c>
      <c r="B580" t="str">
        <f>"201406010200"</f>
        <v>201406010200</v>
      </c>
      <c r="C580" t="s">
        <v>7</v>
      </c>
    </row>
    <row r="581" spans="1:3" x14ac:dyDescent="0.25">
      <c r="A581">
        <v>575</v>
      </c>
      <c r="B581" t="str">
        <f>"00737360"</f>
        <v>00737360</v>
      </c>
      <c r="C581" t="s">
        <v>10</v>
      </c>
    </row>
    <row r="582" spans="1:3" x14ac:dyDescent="0.25">
      <c r="A582">
        <v>576</v>
      </c>
      <c r="B582" t="str">
        <f>"201406012641"</f>
        <v>201406012641</v>
      </c>
      <c r="C582" t="s">
        <v>7</v>
      </c>
    </row>
    <row r="583" spans="1:3" x14ac:dyDescent="0.25">
      <c r="A583">
        <v>577</v>
      </c>
      <c r="B583" t="str">
        <f>"00028416"</f>
        <v>00028416</v>
      </c>
      <c r="C583" t="s">
        <v>7</v>
      </c>
    </row>
    <row r="584" spans="1:3" x14ac:dyDescent="0.25">
      <c r="A584">
        <v>578</v>
      </c>
      <c r="B584" t="str">
        <f>"00253807"</f>
        <v>00253807</v>
      </c>
      <c r="C584" t="s">
        <v>24</v>
      </c>
    </row>
    <row r="585" spans="1:3" x14ac:dyDescent="0.25">
      <c r="A585">
        <v>579</v>
      </c>
      <c r="B585" t="str">
        <f>"00842192"</f>
        <v>00842192</v>
      </c>
      <c r="C585" t="s">
        <v>10</v>
      </c>
    </row>
    <row r="586" spans="1:3" x14ac:dyDescent="0.25">
      <c r="A586">
        <v>580</v>
      </c>
      <c r="B586" t="str">
        <f>"00816449"</f>
        <v>00816449</v>
      </c>
      <c r="C586" t="s">
        <v>6</v>
      </c>
    </row>
    <row r="587" spans="1:3" x14ac:dyDescent="0.25">
      <c r="A587">
        <v>581</v>
      </c>
      <c r="B587" t="str">
        <f>"00123438"</f>
        <v>00123438</v>
      </c>
      <c r="C587" t="s">
        <v>7</v>
      </c>
    </row>
    <row r="588" spans="1:3" x14ac:dyDescent="0.25">
      <c r="A588">
        <v>582</v>
      </c>
      <c r="B588" t="str">
        <f>"00842615"</f>
        <v>00842615</v>
      </c>
      <c r="C588" t="s">
        <v>8</v>
      </c>
    </row>
    <row r="589" spans="1:3" x14ac:dyDescent="0.25">
      <c r="A589">
        <v>583</v>
      </c>
      <c r="B589" t="str">
        <f>"00254971"</f>
        <v>00254971</v>
      </c>
      <c r="C589" t="s">
        <v>6</v>
      </c>
    </row>
    <row r="590" spans="1:3" x14ac:dyDescent="0.25">
      <c r="A590">
        <v>584</v>
      </c>
      <c r="B590" t="str">
        <f>"00271859"</f>
        <v>00271859</v>
      </c>
      <c r="C590" t="s">
        <v>6</v>
      </c>
    </row>
    <row r="591" spans="1:3" x14ac:dyDescent="0.25">
      <c r="A591">
        <v>585</v>
      </c>
      <c r="B591" t="str">
        <f>"00275636"</f>
        <v>00275636</v>
      </c>
      <c r="C591" t="s">
        <v>6</v>
      </c>
    </row>
    <row r="592" spans="1:3" x14ac:dyDescent="0.25">
      <c r="A592">
        <v>586</v>
      </c>
      <c r="B592" t="str">
        <f>"00189188"</f>
        <v>00189188</v>
      </c>
      <c r="C592" t="s">
        <v>7</v>
      </c>
    </row>
    <row r="593" spans="1:3" x14ac:dyDescent="0.25">
      <c r="A593">
        <v>587</v>
      </c>
      <c r="B593" t="str">
        <f>"00131024"</f>
        <v>00131024</v>
      </c>
      <c r="C593" t="s">
        <v>7</v>
      </c>
    </row>
    <row r="594" spans="1:3" x14ac:dyDescent="0.25">
      <c r="A594">
        <v>588</v>
      </c>
      <c r="B594" t="str">
        <f>"00842222"</f>
        <v>00842222</v>
      </c>
      <c r="C594" t="s">
        <v>7</v>
      </c>
    </row>
    <row r="595" spans="1:3" x14ac:dyDescent="0.25">
      <c r="A595">
        <v>589</v>
      </c>
      <c r="B595" t="str">
        <f>"00824925"</f>
        <v>00824925</v>
      </c>
      <c r="C595" t="s">
        <v>10</v>
      </c>
    </row>
    <row r="596" spans="1:3" x14ac:dyDescent="0.25">
      <c r="A596">
        <v>590</v>
      </c>
      <c r="B596" t="str">
        <f>"00079855"</f>
        <v>00079855</v>
      </c>
      <c r="C596" t="s">
        <v>7</v>
      </c>
    </row>
    <row r="597" spans="1:3" x14ac:dyDescent="0.25">
      <c r="A597">
        <v>591</v>
      </c>
      <c r="B597" t="str">
        <f>"00846320"</f>
        <v>00846320</v>
      </c>
      <c r="C597" t="s">
        <v>10</v>
      </c>
    </row>
    <row r="598" spans="1:3" x14ac:dyDescent="0.25">
      <c r="A598">
        <v>592</v>
      </c>
      <c r="B598" t="str">
        <f>"00814547"</f>
        <v>00814547</v>
      </c>
      <c r="C598" t="s">
        <v>7</v>
      </c>
    </row>
    <row r="599" spans="1:3" x14ac:dyDescent="0.25">
      <c r="A599">
        <v>593</v>
      </c>
      <c r="B599" t="str">
        <f>"00841196"</f>
        <v>00841196</v>
      </c>
      <c r="C599" t="s">
        <v>13</v>
      </c>
    </row>
    <row r="600" spans="1:3" x14ac:dyDescent="0.25">
      <c r="A600">
        <v>594</v>
      </c>
      <c r="B600" t="str">
        <f>"00263394"</f>
        <v>00263394</v>
      </c>
      <c r="C600" t="s">
        <v>6</v>
      </c>
    </row>
    <row r="601" spans="1:3" x14ac:dyDescent="0.25">
      <c r="A601">
        <v>595</v>
      </c>
      <c r="B601" t="str">
        <f>"00736730"</f>
        <v>00736730</v>
      </c>
      <c r="C601" t="s">
        <v>6</v>
      </c>
    </row>
    <row r="602" spans="1:3" x14ac:dyDescent="0.25">
      <c r="A602">
        <v>596</v>
      </c>
      <c r="B602" t="str">
        <f>"00231082"</f>
        <v>00231082</v>
      </c>
      <c r="C602" t="s">
        <v>14</v>
      </c>
    </row>
    <row r="603" spans="1:3" x14ac:dyDescent="0.25">
      <c r="A603">
        <v>597</v>
      </c>
      <c r="B603" t="str">
        <f>"00843052"</f>
        <v>00843052</v>
      </c>
      <c r="C603" t="s">
        <v>6</v>
      </c>
    </row>
    <row r="604" spans="1:3" x14ac:dyDescent="0.25">
      <c r="A604">
        <v>598</v>
      </c>
      <c r="B604" t="str">
        <f>"00141805"</f>
        <v>00141805</v>
      </c>
      <c r="C604" t="str">
        <f>"013"</f>
        <v>013</v>
      </c>
    </row>
    <row r="605" spans="1:3" x14ac:dyDescent="0.25">
      <c r="A605">
        <v>599</v>
      </c>
      <c r="B605" t="str">
        <f>"00848076"</f>
        <v>00848076</v>
      </c>
      <c r="C605" t="s">
        <v>10</v>
      </c>
    </row>
    <row r="606" spans="1:3" x14ac:dyDescent="0.25">
      <c r="A606">
        <v>600</v>
      </c>
      <c r="B606" t="str">
        <f>"00843504"</f>
        <v>00843504</v>
      </c>
      <c r="C606" t="s">
        <v>10</v>
      </c>
    </row>
    <row r="607" spans="1:3" x14ac:dyDescent="0.25">
      <c r="A607">
        <v>601</v>
      </c>
      <c r="B607" t="str">
        <f>"201406002054"</f>
        <v>201406002054</v>
      </c>
      <c r="C607" t="s">
        <v>6</v>
      </c>
    </row>
    <row r="608" spans="1:3" x14ac:dyDescent="0.25">
      <c r="A608">
        <v>602</v>
      </c>
      <c r="B608" t="str">
        <f>"200801006892"</f>
        <v>200801006892</v>
      </c>
      <c r="C608" t="s">
        <v>6</v>
      </c>
    </row>
    <row r="609" spans="1:3" x14ac:dyDescent="0.25">
      <c r="A609">
        <v>603</v>
      </c>
      <c r="B609" t="str">
        <f>"201511014418"</f>
        <v>201511014418</v>
      </c>
      <c r="C609" t="s">
        <v>20</v>
      </c>
    </row>
    <row r="610" spans="1:3" x14ac:dyDescent="0.25">
      <c r="A610">
        <v>604</v>
      </c>
      <c r="B610" t="str">
        <f>"00342744"</f>
        <v>00342744</v>
      </c>
      <c r="C610" t="s">
        <v>6</v>
      </c>
    </row>
    <row r="611" spans="1:3" x14ac:dyDescent="0.25">
      <c r="A611">
        <v>605</v>
      </c>
      <c r="B611" t="str">
        <f>"00729419"</f>
        <v>00729419</v>
      </c>
      <c r="C611" t="s">
        <v>7</v>
      </c>
    </row>
    <row r="612" spans="1:3" x14ac:dyDescent="0.25">
      <c r="A612">
        <v>606</v>
      </c>
      <c r="B612" t="str">
        <f>"00124598"</f>
        <v>00124598</v>
      </c>
      <c r="C612" t="s">
        <v>8</v>
      </c>
    </row>
    <row r="613" spans="1:3" x14ac:dyDescent="0.25">
      <c r="A613">
        <v>607</v>
      </c>
      <c r="B613" t="str">
        <f>"00774864"</f>
        <v>00774864</v>
      </c>
      <c r="C613" t="s">
        <v>7</v>
      </c>
    </row>
    <row r="614" spans="1:3" x14ac:dyDescent="0.25">
      <c r="A614">
        <v>608</v>
      </c>
      <c r="B614" t="str">
        <f>"00175791"</f>
        <v>00175791</v>
      </c>
      <c r="C614" t="s">
        <v>6</v>
      </c>
    </row>
    <row r="615" spans="1:3" x14ac:dyDescent="0.25">
      <c r="A615">
        <v>609</v>
      </c>
      <c r="B615" t="str">
        <f>"00849606"</f>
        <v>00849606</v>
      </c>
      <c r="C615" t="s">
        <v>6</v>
      </c>
    </row>
    <row r="616" spans="1:3" x14ac:dyDescent="0.25">
      <c r="A616">
        <v>610</v>
      </c>
      <c r="B616" t="str">
        <f>"00842678"</f>
        <v>00842678</v>
      </c>
      <c r="C616" t="s">
        <v>6</v>
      </c>
    </row>
    <row r="617" spans="1:3" x14ac:dyDescent="0.25">
      <c r="A617">
        <v>611</v>
      </c>
      <c r="B617" t="str">
        <f>"201503000394"</f>
        <v>201503000394</v>
      </c>
      <c r="C617" t="s">
        <v>6</v>
      </c>
    </row>
    <row r="618" spans="1:3" x14ac:dyDescent="0.25">
      <c r="A618">
        <v>612</v>
      </c>
      <c r="B618" t="str">
        <f>"00769416"</f>
        <v>00769416</v>
      </c>
      <c r="C618" t="s">
        <v>6</v>
      </c>
    </row>
    <row r="619" spans="1:3" x14ac:dyDescent="0.25">
      <c r="A619">
        <v>613</v>
      </c>
      <c r="B619" t="str">
        <f>"00752614"</f>
        <v>00752614</v>
      </c>
      <c r="C619" t="s">
        <v>7</v>
      </c>
    </row>
    <row r="620" spans="1:3" x14ac:dyDescent="0.25">
      <c r="A620">
        <v>614</v>
      </c>
      <c r="B620" t="str">
        <f>"00845298"</f>
        <v>00845298</v>
      </c>
      <c r="C620" t="s">
        <v>6</v>
      </c>
    </row>
    <row r="621" spans="1:3" x14ac:dyDescent="0.25">
      <c r="A621">
        <v>615</v>
      </c>
      <c r="B621" t="str">
        <f>"00792568"</f>
        <v>00792568</v>
      </c>
      <c r="C621" t="s">
        <v>7</v>
      </c>
    </row>
    <row r="622" spans="1:3" x14ac:dyDescent="0.25">
      <c r="A622">
        <v>616</v>
      </c>
      <c r="B622" t="str">
        <f>"00581527"</f>
        <v>00581527</v>
      </c>
      <c r="C622" t="s">
        <v>6</v>
      </c>
    </row>
    <row r="623" spans="1:3" x14ac:dyDescent="0.25">
      <c r="A623">
        <v>617</v>
      </c>
      <c r="B623" t="str">
        <f>"201402009110"</f>
        <v>201402009110</v>
      </c>
      <c r="C623" t="s">
        <v>7</v>
      </c>
    </row>
    <row r="624" spans="1:3" x14ac:dyDescent="0.25">
      <c r="A624">
        <v>618</v>
      </c>
      <c r="B624" t="str">
        <f>"00797116"</f>
        <v>00797116</v>
      </c>
      <c r="C624" t="s">
        <v>6</v>
      </c>
    </row>
    <row r="625" spans="1:3" x14ac:dyDescent="0.25">
      <c r="A625">
        <v>619</v>
      </c>
      <c r="B625" t="str">
        <f>"00844318"</f>
        <v>00844318</v>
      </c>
      <c r="C625" t="s">
        <v>9</v>
      </c>
    </row>
    <row r="626" spans="1:3" x14ac:dyDescent="0.25">
      <c r="A626">
        <v>620</v>
      </c>
      <c r="B626" t="str">
        <f>"00295831"</f>
        <v>00295831</v>
      </c>
      <c r="C626" t="s">
        <v>6</v>
      </c>
    </row>
    <row r="627" spans="1:3" x14ac:dyDescent="0.25">
      <c r="A627">
        <v>621</v>
      </c>
      <c r="B627" t="str">
        <f>"00848122"</f>
        <v>00848122</v>
      </c>
      <c r="C627" t="s">
        <v>8</v>
      </c>
    </row>
    <row r="628" spans="1:3" x14ac:dyDescent="0.25">
      <c r="A628">
        <v>622</v>
      </c>
      <c r="B628" t="str">
        <f>"00725439"</f>
        <v>00725439</v>
      </c>
      <c r="C628" t="s">
        <v>7</v>
      </c>
    </row>
    <row r="629" spans="1:3" x14ac:dyDescent="0.25">
      <c r="A629">
        <v>623</v>
      </c>
      <c r="B629" t="str">
        <f>"00343069"</f>
        <v>00343069</v>
      </c>
      <c r="C629" t="s">
        <v>7</v>
      </c>
    </row>
    <row r="630" spans="1:3" x14ac:dyDescent="0.25">
      <c r="A630">
        <v>624</v>
      </c>
      <c r="B630" t="str">
        <f>"00849566"</f>
        <v>00849566</v>
      </c>
      <c r="C630" t="s">
        <v>7</v>
      </c>
    </row>
    <row r="631" spans="1:3" x14ac:dyDescent="0.25">
      <c r="A631">
        <v>625</v>
      </c>
      <c r="B631" t="str">
        <f>"201402006601"</f>
        <v>201402006601</v>
      </c>
      <c r="C631" t="s">
        <v>7</v>
      </c>
    </row>
    <row r="632" spans="1:3" x14ac:dyDescent="0.25">
      <c r="A632">
        <v>626</v>
      </c>
      <c r="B632" t="str">
        <f>"00769811"</f>
        <v>00769811</v>
      </c>
      <c r="C632" t="s">
        <v>12</v>
      </c>
    </row>
    <row r="633" spans="1:3" x14ac:dyDescent="0.25">
      <c r="A633">
        <v>627</v>
      </c>
      <c r="B633" t="str">
        <f>"00155538"</f>
        <v>00155538</v>
      </c>
      <c r="C633" t="s">
        <v>6</v>
      </c>
    </row>
    <row r="634" spans="1:3" x14ac:dyDescent="0.25">
      <c r="A634">
        <v>628</v>
      </c>
      <c r="B634" t="str">
        <f>"201409004796"</f>
        <v>201409004796</v>
      </c>
      <c r="C634" t="s">
        <v>6</v>
      </c>
    </row>
    <row r="635" spans="1:3" x14ac:dyDescent="0.25">
      <c r="A635">
        <v>629</v>
      </c>
      <c r="B635" t="str">
        <f>"00845156"</f>
        <v>00845156</v>
      </c>
      <c r="C635" t="s">
        <v>7</v>
      </c>
    </row>
    <row r="636" spans="1:3" x14ac:dyDescent="0.25">
      <c r="A636">
        <v>630</v>
      </c>
      <c r="B636" t="str">
        <f>"00527325"</f>
        <v>00527325</v>
      </c>
      <c r="C636" t="s">
        <v>12</v>
      </c>
    </row>
    <row r="637" spans="1:3" x14ac:dyDescent="0.25">
      <c r="A637">
        <v>631</v>
      </c>
      <c r="B637" t="str">
        <f>"00282646"</f>
        <v>00282646</v>
      </c>
      <c r="C637" t="s">
        <v>7</v>
      </c>
    </row>
    <row r="638" spans="1:3" x14ac:dyDescent="0.25">
      <c r="A638">
        <v>632</v>
      </c>
      <c r="B638" t="str">
        <f>"00684743"</f>
        <v>00684743</v>
      </c>
      <c r="C638" t="s">
        <v>6</v>
      </c>
    </row>
    <row r="639" spans="1:3" x14ac:dyDescent="0.25">
      <c r="A639">
        <v>633</v>
      </c>
      <c r="B639" t="str">
        <f>"00667558"</f>
        <v>00667558</v>
      </c>
      <c r="C639" t="s">
        <v>14</v>
      </c>
    </row>
    <row r="640" spans="1:3" x14ac:dyDescent="0.25">
      <c r="A640">
        <v>634</v>
      </c>
      <c r="B640" t="str">
        <f>"00255977"</f>
        <v>00255977</v>
      </c>
      <c r="C640" t="s">
        <v>7</v>
      </c>
    </row>
    <row r="641" spans="1:3" x14ac:dyDescent="0.25">
      <c r="A641">
        <v>635</v>
      </c>
      <c r="B641" t="str">
        <f>"00684451"</f>
        <v>00684451</v>
      </c>
      <c r="C641" t="s">
        <v>6</v>
      </c>
    </row>
    <row r="642" spans="1:3" x14ac:dyDescent="0.25">
      <c r="A642">
        <v>636</v>
      </c>
      <c r="B642" t="str">
        <f>"00462477"</f>
        <v>00462477</v>
      </c>
      <c r="C642" t="s">
        <v>7</v>
      </c>
    </row>
    <row r="643" spans="1:3" x14ac:dyDescent="0.25">
      <c r="A643">
        <v>637</v>
      </c>
      <c r="B643" t="str">
        <f>"00664963"</f>
        <v>00664963</v>
      </c>
      <c r="C643" t="s">
        <v>6</v>
      </c>
    </row>
    <row r="644" spans="1:3" x14ac:dyDescent="0.25">
      <c r="A644">
        <v>638</v>
      </c>
      <c r="B644" t="str">
        <f>"00069694"</f>
        <v>00069694</v>
      </c>
      <c r="C644" t="s">
        <v>6</v>
      </c>
    </row>
    <row r="645" spans="1:3" x14ac:dyDescent="0.25">
      <c r="A645">
        <v>639</v>
      </c>
      <c r="B645" t="str">
        <f>"201511022826"</f>
        <v>201511022826</v>
      </c>
      <c r="C645" t="s">
        <v>6</v>
      </c>
    </row>
    <row r="646" spans="1:3" x14ac:dyDescent="0.25">
      <c r="A646">
        <v>640</v>
      </c>
      <c r="B646" t="str">
        <f>"00842534"</f>
        <v>00842534</v>
      </c>
      <c r="C646" t="s">
        <v>7</v>
      </c>
    </row>
    <row r="647" spans="1:3" x14ac:dyDescent="0.25">
      <c r="A647">
        <v>641</v>
      </c>
      <c r="B647" t="str">
        <f>"00708514"</f>
        <v>00708514</v>
      </c>
      <c r="C647" t="s">
        <v>6</v>
      </c>
    </row>
    <row r="648" spans="1:3" x14ac:dyDescent="0.25">
      <c r="A648">
        <v>642</v>
      </c>
      <c r="B648" t="str">
        <f>"00776389"</f>
        <v>00776389</v>
      </c>
      <c r="C648" t="s">
        <v>6</v>
      </c>
    </row>
    <row r="649" spans="1:3" x14ac:dyDescent="0.25">
      <c r="A649">
        <v>643</v>
      </c>
      <c r="B649" t="str">
        <f>"00450960"</f>
        <v>00450960</v>
      </c>
      <c r="C649" t="s">
        <v>6</v>
      </c>
    </row>
    <row r="650" spans="1:3" x14ac:dyDescent="0.25">
      <c r="A650">
        <v>644</v>
      </c>
      <c r="B650" t="str">
        <f>"00341346"</f>
        <v>00341346</v>
      </c>
      <c r="C650" t="s">
        <v>7</v>
      </c>
    </row>
    <row r="651" spans="1:3" x14ac:dyDescent="0.25">
      <c r="A651">
        <v>645</v>
      </c>
      <c r="B651" t="str">
        <f>"00548770"</f>
        <v>00548770</v>
      </c>
      <c r="C651" t="s">
        <v>7</v>
      </c>
    </row>
    <row r="652" spans="1:3" x14ac:dyDescent="0.25">
      <c r="A652">
        <v>646</v>
      </c>
      <c r="B652" t="str">
        <f>"201410001760"</f>
        <v>201410001760</v>
      </c>
      <c r="C652" t="s">
        <v>7</v>
      </c>
    </row>
    <row r="653" spans="1:3" x14ac:dyDescent="0.25">
      <c r="A653">
        <v>647</v>
      </c>
      <c r="B653" t="str">
        <f>"00369038"</f>
        <v>00369038</v>
      </c>
      <c r="C653" t="s">
        <v>6</v>
      </c>
    </row>
    <row r="654" spans="1:3" x14ac:dyDescent="0.25">
      <c r="A654">
        <v>648</v>
      </c>
      <c r="B654" t="str">
        <f>"00210112"</f>
        <v>00210112</v>
      </c>
      <c r="C654" t="s">
        <v>6</v>
      </c>
    </row>
    <row r="655" spans="1:3" x14ac:dyDescent="0.25">
      <c r="A655">
        <v>649</v>
      </c>
      <c r="B655" t="str">
        <f>"00845442"</f>
        <v>00845442</v>
      </c>
      <c r="C655" t="s">
        <v>7</v>
      </c>
    </row>
    <row r="656" spans="1:3" x14ac:dyDescent="0.25">
      <c r="A656">
        <v>650</v>
      </c>
      <c r="B656" t="str">
        <f>"00842459"</f>
        <v>00842459</v>
      </c>
      <c r="C656" t="s">
        <v>6</v>
      </c>
    </row>
    <row r="657" spans="1:3" x14ac:dyDescent="0.25">
      <c r="A657">
        <v>651</v>
      </c>
      <c r="B657" t="str">
        <f>"00359855"</f>
        <v>00359855</v>
      </c>
      <c r="C657" t="s">
        <v>8</v>
      </c>
    </row>
    <row r="658" spans="1:3" x14ac:dyDescent="0.25">
      <c r="A658">
        <v>652</v>
      </c>
      <c r="B658" t="str">
        <f>"200803000718"</f>
        <v>200803000718</v>
      </c>
      <c r="C658" t="s">
        <v>6</v>
      </c>
    </row>
    <row r="659" spans="1:3" x14ac:dyDescent="0.25">
      <c r="A659">
        <v>653</v>
      </c>
      <c r="B659" t="str">
        <f>"00842115"</f>
        <v>00842115</v>
      </c>
      <c r="C659" t="s">
        <v>6</v>
      </c>
    </row>
    <row r="660" spans="1:3" x14ac:dyDescent="0.25">
      <c r="A660">
        <v>654</v>
      </c>
      <c r="B660" t="str">
        <f>"00020743"</f>
        <v>00020743</v>
      </c>
      <c r="C660" t="s">
        <v>7</v>
      </c>
    </row>
    <row r="661" spans="1:3" x14ac:dyDescent="0.25">
      <c r="A661">
        <v>655</v>
      </c>
      <c r="B661" t="str">
        <f>"201502002455"</f>
        <v>201502002455</v>
      </c>
      <c r="C661" t="s">
        <v>6</v>
      </c>
    </row>
    <row r="662" spans="1:3" x14ac:dyDescent="0.25">
      <c r="A662">
        <v>656</v>
      </c>
      <c r="B662" t="str">
        <f>"00123401"</f>
        <v>00123401</v>
      </c>
      <c r="C662" t="s">
        <v>12</v>
      </c>
    </row>
    <row r="663" spans="1:3" x14ac:dyDescent="0.25">
      <c r="A663">
        <v>657</v>
      </c>
      <c r="B663" t="str">
        <f>"00848850"</f>
        <v>00848850</v>
      </c>
      <c r="C663" t="s">
        <v>6</v>
      </c>
    </row>
    <row r="664" spans="1:3" x14ac:dyDescent="0.25">
      <c r="A664">
        <v>658</v>
      </c>
      <c r="B664" t="str">
        <f>"201511007522"</f>
        <v>201511007522</v>
      </c>
      <c r="C664" t="s">
        <v>6</v>
      </c>
    </row>
    <row r="665" spans="1:3" x14ac:dyDescent="0.25">
      <c r="A665">
        <v>659</v>
      </c>
      <c r="B665" t="str">
        <f>"00420784"</f>
        <v>00420784</v>
      </c>
      <c r="C665" t="s">
        <v>6</v>
      </c>
    </row>
    <row r="666" spans="1:3" x14ac:dyDescent="0.25">
      <c r="A666">
        <v>660</v>
      </c>
      <c r="B666" t="str">
        <f>"00260979"</f>
        <v>00260979</v>
      </c>
      <c r="C666" t="s">
        <v>12</v>
      </c>
    </row>
    <row r="667" spans="1:3" x14ac:dyDescent="0.25">
      <c r="A667">
        <v>661</v>
      </c>
      <c r="B667" t="str">
        <f>"00847377"</f>
        <v>00847377</v>
      </c>
      <c r="C667" t="s">
        <v>6</v>
      </c>
    </row>
    <row r="668" spans="1:3" x14ac:dyDescent="0.25">
      <c r="A668">
        <v>662</v>
      </c>
      <c r="B668" t="str">
        <f>"00846970"</f>
        <v>00846970</v>
      </c>
      <c r="C668" t="s">
        <v>6</v>
      </c>
    </row>
    <row r="669" spans="1:3" x14ac:dyDescent="0.25">
      <c r="A669">
        <v>663</v>
      </c>
      <c r="B669" t="str">
        <f>"201510000031"</f>
        <v>201510000031</v>
      </c>
      <c r="C669" t="s">
        <v>7</v>
      </c>
    </row>
    <row r="670" spans="1:3" x14ac:dyDescent="0.25">
      <c r="A670">
        <v>664</v>
      </c>
      <c r="B670" t="str">
        <f>"00469113"</f>
        <v>00469113</v>
      </c>
      <c r="C670" t="s">
        <v>12</v>
      </c>
    </row>
    <row r="671" spans="1:3" x14ac:dyDescent="0.25">
      <c r="A671">
        <v>665</v>
      </c>
      <c r="B671" t="str">
        <f>"00098657"</f>
        <v>00098657</v>
      </c>
      <c r="C671" t="s">
        <v>6</v>
      </c>
    </row>
    <row r="672" spans="1:3" x14ac:dyDescent="0.25">
      <c r="A672">
        <v>666</v>
      </c>
      <c r="B672" t="str">
        <f>"00846115"</f>
        <v>00846115</v>
      </c>
      <c r="C672" t="s">
        <v>6</v>
      </c>
    </row>
    <row r="673" spans="1:3" x14ac:dyDescent="0.25">
      <c r="A673">
        <v>667</v>
      </c>
      <c r="B673" t="str">
        <f>"00810181"</f>
        <v>00810181</v>
      </c>
      <c r="C673" t="s">
        <v>6</v>
      </c>
    </row>
    <row r="674" spans="1:3" x14ac:dyDescent="0.25">
      <c r="A674">
        <v>668</v>
      </c>
      <c r="B674" t="str">
        <f>"00436611"</f>
        <v>00436611</v>
      </c>
      <c r="C674" t="s">
        <v>6</v>
      </c>
    </row>
    <row r="675" spans="1:3" x14ac:dyDescent="0.25">
      <c r="A675">
        <v>669</v>
      </c>
      <c r="B675" t="str">
        <f>"00278901"</f>
        <v>00278901</v>
      </c>
      <c r="C675" t="s">
        <v>6</v>
      </c>
    </row>
    <row r="676" spans="1:3" x14ac:dyDescent="0.25">
      <c r="A676">
        <v>670</v>
      </c>
      <c r="B676" t="str">
        <f>"201511039607"</f>
        <v>201511039607</v>
      </c>
      <c r="C676" t="s">
        <v>14</v>
      </c>
    </row>
    <row r="677" spans="1:3" x14ac:dyDescent="0.25">
      <c r="A677">
        <v>671</v>
      </c>
      <c r="B677" t="str">
        <f>"00537289"</f>
        <v>00537289</v>
      </c>
      <c r="C677" t="s">
        <v>7</v>
      </c>
    </row>
    <row r="678" spans="1:3" x14ac:dyDescent="0.25">
      <c r="A678">
        <v>672</v>
      </c>
      <c r="B678" t="str">
        <f>"00417551"</f>
        <v>00417551</v>
      </c>
      <c r="C678" t="s">
        <v>7</v>
      </c>
    </row>
    <row r="679" spans="1:3" x14ac:dyDescent="0.25">
      <c r="A679">
        <v>673</v>
      </c>
      <c r="B679" t="str">
        <f>"00691596"</f>
        <v>00691596</v>
      </c>
      <c r="C679" t="s">
        <v>6</v>
      </c>
    </row>
    <row r="680" spans="1:3" x14ac:dyDescent="0.25">
      <c r="A680">
        <v>674</v>
      </c>
      <c r="B680" t="str">
        <f>"00614326"</f>
        <v>00614326</v>
      </c>
      <c r="C680" t="s">
        <v>7</v>
      </c>
    </row>
    <row r="681" spans="1:3" x14ac:dyDescent="0.25">
      <c r="A681">
        <v>675</v>
      </c>
      <c r="B681" t="str">
        <f>"00309535"</f>
        <v>00309535</v>
      </c>
      <c r="C681" t="s">
        <v>7</v>
      </c>
    </row>
    <row r="682" spans="1:3" x14ac:dyDescent="0.25">
      <c r="A682">
        <v>676</v>
      </c>
      <c r="B682" t="str">
        <f>"00605825"</f>
        <v>00605825</v>
      </c>
      <c r="C682" t="s">
        <v>7</v>
      </c>
    </row>
    <row r="683" spans="1:3" x14ac:dyDescent="0.25">
      <c r="A683">
        <v>677</v>
      </c>
      <c r="B683" t="str">
        <f>"00770614"</f>
        <v>00770614</v>
      </c>
      <c r="C683" t="s">
        <v>6</v>
      </c>
    </row>
    <row r="684" spans="1:3" x14ac:dyDescent="0.25">
      <c r="A684">
        <v>678</v>
      </c>
      <c r="B684" t="str">
        <f>"00703960"</f>
        <v>00703960</v>
      </c>
      <c r="C684" t="s">
        <v>6</v>
      </c>
    </row>
    <row r="685" spans="1:3" x14ac:dyDescent="0.25">
      <c r="A685">
        <v>679</v>
      </c>
      <c r="B685" t="str">
        <f>"201603000326"</f>
        <v>201603000326</v>
      </c>
      <c r="C685" t="s">
        <v>7</v>
      </c>
    </row>
    <row r="686" spans="1:3" x14ac:dyDescent="0.25">
      <c r="A686">
        <v>680</v>
      </c>
      <c r="B686" t="str">
        <f>"00850082"</f>
        <v>00850082</v>
      </c>
      <c r="C686" t="s">
        <v>6</v>
      </c>
    </row>
    <row r="687" spans="1:3" x14ac:dyDescent="0.25">
      <c r="A687">
        <v>681</v>
      </c>
      <c r="B687" t="str">
        <f>"00848847"</f>
        <v>00848847</v>
      </c>
      <c r="C687" t="s">
        <v>6</v>
      </c>
    </row>
    <row r="688" spans="1:3" x14ac:dyDescent="0.25">
      <c r="A688">
        <v>682</v>
      </c>
      <c r="B688" t="str">
        <f>"00419446"</f>
        <v>00419446</v>
      </c>
      <c r="C688" t="s">
        <v>6</v>
      </c>
    </row>
    <row r="689" spans="1:3" x14ac:dyDescent="0.25">
      <c r="A689">
        <v>683</v>
      </c>
      <c r="B689" t="str">
        <f>"201409000403"</f>
        <v>201409000403</v>
      </c>
      <c r="C689" t="s">
        <v>7</v>
      </c>
    </row>
    <row r="690" spans="1:3" x14ac:dyDescent="0.25">
      <c r="A690">
        <v>684</v>
      </c>
      <c r="B690" t="str">
        <f>"00276974"</f>
        <v>00276974</v>
      </c>
      <c r="C690" t="s">
        <v>6</v>
      </c>
    </row>
    <row r="691" spans="1:3" x14ac:dyDescent="0.25">
      <c r="A691">
        <v>685</v>
      </c>
      <c r="B691" t="str">
        <f>"00559831"</f>
        <v>00559831</v>
      </c>
      <c r="C691" t="s">
        <v>7</v>
      </c>
    </row>
    <row r="692" spans="1:3" x14ac:dyDescent="0.25">
      <c r="A692">
        <v>686</v>
      </c>
      <c r="B692" t="str">
        <f>"00023701"</f>
        <v>00023701</v>
      </c>
      <c r="C692" t="s">
        <v>6</v>
      </c>
    </row>
    <row r="693" spans="1:3" x14ac:dyDescent="0.25">
      <c r="A693">
        <v>687</v>
      </c>
      <c r="B693" t="str">
        <f>"201511022332"</f>
        <v>201511022332</v>
      </c>
      <c r="C693" t="s">
        <v>6</v>
      </c>
    </row>
    <row r="694" spans="1:3" x14ac:dyDescent="0.25">
      <c r="A694">
        <v>688</v>
      </c>
      <c r="B694" t="str">
        <f>"00847400"</f>
        <v>00847400</v>
      </c>
      <c r="C694" t="s">
        <v>12</v>
      </c>
    </row>
    <row r="695" spans="1:3" x14ac:dyDescent="0.25">
      <c r="A695">
        <v>689</v>
      </c>
      <c r="B695" t="str">
        <f>"00463891"</f>
        <v>00463891</v>
      </c>
      <c r="C695" t="s">
        <v>6</v>
      </c>
    </row>
    <row r="696" spans="1:3" x14ac:dyDescent="0.25">
      <c r="A696">
        <v>690</v>
      </c>
      <c r="B696" t="str">
        <f>"00848883"</f>
        <v>00848883</v>
      </c>
      <c r="C696" t="s">
        <v>7</v>
      </c>
    </row>
    <row r="697" spans="1:3" x14ac:dyDescent="0.25">
      <c r="A697">
        <v>691</v>
      </c>
      <c r="B697" t="str">
        <f>"00078266"</f>
        <v>00078266</v>
      </c>
      <c r="C697" t="s">
        <v>6</v>
      </c>
    </row>
    <row r="698" spans="1:3" x14ac:dyDescent="0.25">
      <c r="A698">
        <v>692</v>
      </c>
      <c r="B698" t="str">
        <f>"00384965"</f>
        <v>00384965</v>
      </c>
      <c r="C698" t="s">
        <v>7</v>
      </c>
    </row>
    <row r="699" spans="1:3" x14ac:dyDescent="0.25">
      <c r="A699">
        <v>693</v>
      </c>
      <c r="B699" t="str">
        <f>"00849496"</f>
        <v>00849496</v>
      </c>
      <c r="C699" t="s">
        <v>7</v>
      </c>
    </row>
    <row r="700" spans="1:3" x14ac:dyDescent="0.25">
      <c r="A700">
        <v>694</v>
      </c>
      <c r="B700" t="str">
        <f>"00849654"</f>
        <v>00849654</v>
      </c>
      <c r="C700" t="s">
        <v>6</v>
      </c>
    </row>
    <row r="701" spans="1:3" x14ac:dyDescent="0.25">
      <c r="A701">
        <v>695</v>
      </c>
      <c r="B701" t="str">
        <f>"00285497"</f>
        <v>00285497</v>
      </c>
      <c r="C701" t="s">
        <v>6</v>
      </c>
    </row>
    <row r="702" spans="1:3" x14ac:dyDescent="0.25">
      <c r="A702">
        <v>696</v>
      </c>
      <c r="B702" t="str">
        <f>"00339253"</f>
        <v>00339253</v>
      </c>
      <c r="C702" t="s">
        <v>6</v>
      </c>
    </row>
    <row r="703" spans="1:3" x14ac:dyDescent="0.25">
      <c r="A703">
        <v>697</v>
      </c>
      <c r="B703" t="str">
        <f>"00554451"</f>
        <v>00554451</v>
      </c>
      <c r="C703" t="s">
        <v>6</v>
      </c>
    </row>
    <row r="704" spans="1:3" x14ac:dyDescent="0.25">
      <c r="A704">
        <v>698</v>
      </c>
      <c r="B704" t="str">
        <f>"00325025"</f>
        <v>00325025</v>
      </c>
      <c r="C704" t="s">
        <v>7</v>
      </c>
    </row>
    <row r="705" spans="1:3" x14ac:dyDescent="0.25">
      <c r="A705">
        <v>699</v>
      </c>
      <c r="B705" t="str">
        <f>"00844278"</f>
        <v>00844278</v>
      </c>
      <c r="C705" t="s">
        <v>7</v>
      </c>
    </row>
    <row r="706" spans="1:3" x14ac:dyDescent="0.25">
      <c r="A706">
        <v>700</v>
      </c>
      <c r="B706" t="str">
        <f>"00681014"</f>
        <v>00681014</v>
      </c>
      <c r="C706" t="s">
        <v>6</v>
      </c>
    </row>
    <row r="707" spans="1:3" x14ac:dyDescent="0.25">
      <c r="A707">
        <v>701</v>
      </c>
      <c r="B707" t="str">
        <f>"00256786"</f>
        <v>00256786</v>
      </c>
      <c r="C707" t="s">
        <v>7</v>
      </c>
    </row>
    <row r="708" spans="1:3" x14ac:dyDescent="0.25">
      <c r="A708">
        <v>702</v>
      </c>
      <c r="B708" t="str">
        <f>"00421765"</f>
        <v>00421765</v>
      </c>
      <c r="C708" t="s">
        <v>7</v>
      </c>
    </row>
    <row r="709" spans="1:3" x14ac:dyDescent="0.25">
      <c r="A709">
        <v>703</v>
      </c>
      <c r="B709" t="str">
        <f>"00803915"</f>
        <v>00803915</v>
      </c>
      <c r="C709" t="s">
        <v>6</v>
      </c>
    </row>
    <row r="710" spans="1:3" x14ac:dyDescent="0.25">
      <c r="A710">
        <v>704</v>
      </c>
      <c r="B710" t="str">
        <f>"201511034247"</f>
        <v>201511034247</v>
      </c>
      <c r="C710" t="s">
        <v>7</v>
      </c>
    </row>
    <row r="711" spans="1:3" x14ac:dyDescent="0.25">
      <c r="A711">
        <v>705</v>
      </c>
      <c r="B711" t="str">
        <f>"00190699"</f>
        <v>00190699</v>
      </c>
      <c r="C711" t="s">
        <v>6</v>
      </c>
    </row>
    <row r="712" spans="1:3" x14ac:dyDescent="0.25">
      <c r="A712">
        <v>706</v>
      </c>
      <c r="B712" t="str">
        <f>"00264377"</f>
        <v>00264377</v>
      </c>
      <c r="C712" t="s">
        <v>6</v>
      </c>
    </row>
    <row r="713" spans="1:3" x14ac:dyDescent="0.25">
      <c r="A713">
        <v>707</v>
      </c>
      <c r="B713" t="str">
        <f>"00123480"</f>
        <v>00123480</v>
      </c>
      <c r="C713" t="s">
        <v>6</v>
      </c>
    </row>
    <row r="714" spans="1:3" x14ac:dyDescent="0.25">
      <c r="A714">
        <v>708</v>
      </c>
      <c r="B714" t="str">
        <f>"00551728"</f>
        <v>00551728</v>
      </c>
      <c r="C714" t="s">
        <v>18</v>
      </c>
    </row>
    <row r="715" spans="1:3" x14ac:dyDescent="0.25">
      <c r="A715">
        <v>709</v>
      </c>
      <c r="B715" t="str">
        <f>"00842894"</f>
        <v>00842894</v>
      </c>
      <c r="C715" t="s">
        <v>6</v>
      </c>
    </row>
    <row r="716" spans="1:3" x14ac:dyDescent="0.25">
      <c r="A716">
        <v>710</v>
      </c>
      <c r="B716" t="str">
        <f>"00845438"</f>
        <v>00845438</v>
      </c>
      <c r="C716" t="s">
        <v>7</v>
      </c>
    </row>
    <row r="717" spans="1:3" x14ac:dyDescent="0.25">
      <c r="A717">
        <v>711</v>
      </c>
      <c r="B717" t="str">
        <f>"00680569"</f>
        <v>00680569</v>
      </c>
      <c r="C717" t="s">
        <v>7</v>
      </c>
    </row>
    <row r="718" spans="1:3" x14ac:dyDescent="0.25">
      <c r="A718">
        <v>712</v>
      </c>
      <c r="B718" t="str">
        <f>"00420543"</f>
        <v>00420543</v>
      </c>
      <c r="C718" t="s">
        <v>6</v>
      </c>
    </row>
    <row r="719" spans="1:3" x14ac:dyDescent="0.25">
      <c r="A719">
        <v>713</v>
      </c>
      <c r="B719" t="str">
        <f>"00290662"</f>
        <v>00290662</v>
      </c>
      <c r="C719" t="s">
        <v>14</v>
      </c>
    </row>
    <row r="720" spans="1:3" x14ac:dyDescent="0.25">
      <c r="A720">
        <v>714</v>
      </c>
      <c r="B720" t="str">
        <f>"00840896"</f>
        <v>00840896</v>
      </c>
      <c r="C720" t="s">
        <v>8</v>
      </c>
    </row>
    <row r="721" spans="1:3" x14ac:dyDescent="0.25">
      <c r="A721">
        <v>715</v>
      </c>
      <c r="B721" t="str">
        <f>"00844264"</f>
        <v>00844264</v>
      </c>
      <c r="C721" t="s">
        <v>7</v>
      </c>
    </row>
    <row r="722" spans="1:3" x14ac:dyDescent="0.25">
      <c r="A722">
        <v>716</v>
      </c>
      <c r="B722" t="str">
        <f>"201507004120"</f>
        <v>201507004120</v>
      </c>
      <c r="C722" t="s">
        <v>7</v>
      </c>
    </row>
    <row r="723" spans="1:3" x14ac:dyDescent="0.25">
      <c r="A723">
        <v>717</v>
      </c>
      <c r="B723" t="str">
        <f>"201511028745"</f>
        <v>201511028745</v>
      </c>
      <c r="C723" t="s">
        <v>6</v>
      </c>
    </row>
    <row r="724" spans="1:3" x14ac:dyDescent="0.25">
      <c r="A724">
        <v>718</v>
      </c>
      <c r="B724" t="str">
        <f>"00842233"</f>
        <v>00842233</v>
      </c>
      <c r="C724" t="s">
        <v>10</v>
      </c>
    </row>
    <row r="725" spans="1:3" x14ac:dyDescent="0.25">
      <c r="A725">
        <v>719</v>
      </c>
      <c r="B725" t="str">
        <f>"00419708"</f>
        <v>00419708</v>
      </c>
      <c r="C725" t="s">
        <v>7</v>
      </c>
    </row>
    <row r="726" spans="1:3" x14ac:dyDescent="0.25">
      <c r="A726">
        <v>720</v>
      </c>
      <c r="B726" t="str">
        <f>"00605308"</f>
        <v>00605308</v>
      </c>
      <c r="C726" t="s">
        <v>6</v>
      </c>
    </row>
    <row r="727" spans="1:3" x14ac:dyDescent="0.25">
      <c r="A727">
        <v>721</v>
      </c>
      <c r="B727" t="str">
        <f>"00279391"</f>
        <v>00279391</v>
      </c>
      <c r="C727" t="s">
        <v>14</v>
      </c>
    </row>
    <row r="728" spans="1:3" x14ac:dyDescent="0.25">
      <c r="A728">
        <v>722</v>
      </c>
      <c r="B728" t="str">
        <f>"00321209"</f>
        <v>00321209</v>
      </c>
      <c r="C728" t="s">
        <v>7</v>
      </c>
    </row>
    <row r="729" spans="1:3" x14ac:dyDescent="0.25">
      <c r="A729">
        <v>723</v>
      </c>
      <c r="B729" t="str">
        <f>"00849087"</f>
        <v>00849087</v>
      </c>
      <c r="C729" t="s">
        <v>6</v>
      </c>
    </row>
    <row r="730" spans="1:3" x14ac:dyDescent="0.25">
      <c r="A730">
        <v>724</v>
      </c>
      <c r="B730" t="str">
        <f>"00700556"</f>
        <v>00700556</v>
      </c>
      <c r="C730" t="s">
        <v>6</v>
      </c>
    </row>
    <row r="731" spans="1:3" x14ac:dyDescent="0.25">
      <c r="A731">
        <v>725</v>
      </c>
      <c r="B731" t="str">
        <f>"00434963"</f>
        <v>00434963</v>
      </c>
      <c r="C731" t="s">
        <v>6</v>
      </c>
    </row>
    <row r="732" spans="1:3" x14ac:dyDescent="0.25">
      <c r="A732">
        <v>726</v>
      </c>
      <c r="B732" t="str">
        <f>"00849630"</f>
        <v>00849630</v>
      </c>
      <c r="C732" t="s">
        <v>6</v>
      </c>
    </row>
    <row r="733" spans="1:3" x14ac:dyDescent="0.25">
      <c r="A733">
        <v>727</v>
      </c>
      <c r="B733" t="str">
        <f>"00499075"</f>
        <v>00499075</v>
      </c>
      <c r="C733" t="s">
        <v>6</v>
      </c>
    </row>
    <row r="734" spans="1:3" x14ac:dyDescent="0.25">
      <c r="A734">
        <v>728</v>
      </c>
      <c r="B734" t="str">
        <f>"00847499"</f>
        <v>00847499</v>
      </c>
      <c r="C734" t="s">
        <v>6</v>
      </c>
    </row>
    <row r="735" spans="1:3" x14ac:dyDescent="0.25">
      <c r="A735">
        <v>729</v>
      </c>
      <c r="B735" t="str">
        <f>"00458063"</f>
        <v>00458063</v>
      </c>
      <c r="C735" t="s">
        <v>6</v>
      </c>
    </row>
    <row r="736" spans="1:3" x14ac:dyDescent="0.25">
      <c r="A736">
        <v>730</v>
      </c>
      <c r="B736" t="str">
        <f>"00504011"</f>
        <v>00504011</v>
      </c>
      <c r="C736" t="s">
        <v>6</v>
      </c>
    </row>
    <row r="737" spans="1:3" x14ac:dyDescent="0.25">
      <c r="A737">
        <v>731</v>
      </c>
      <c r="B737" t="str">
        <f>"00699655"</f>
        <v>00699655</v>
      </c>
      <c r="C737" t="s">
        <v>14</v>
      </c>
    </row>
    <row r="738" spans="1:3" x14ac:dyDescent="0.25">
      <c r="A738">
        <v>732</v>
      </c>
      <c r="B738" t="str">
        <f>"00540631"</f>
        <v>00540631</v>
      </c>
      <c r="C738" t="s">
        <v>6</v>
      </c>
    </row>
    <row r="739" spans="1:3" x14ac:dyDescent="0.25">
      <c r="A739">
        <v>733</v>
      </c>
      <c r="B739" t="str">
        <f>"00654254"</f>
        <v>00654254</v>
      </c>
      <c r="C739" t="s">
        <v>6</v>
      </c>
    </row>
    <row r="740" spans="1:3" x14ac:dyDescent="0.25">
      <c r="A740">
        <v>734</v>
      </c>
      <c r="B740" t="str">
        <f>"00432242"</f>
        <v>00432242</v>
      </c>
      <c r="C740" t="s">
        <v>7</v>
      </c>
    </row>
    <row r="741" spans="1:3" x14ac:dyDescent="0.25">
      <c r="A741">
        <v>735</v>
      </c>
      <c r="B741" t="str">
        <f>"00848724"</f>
        <v>00848724</v>
      </c>
      <c r="C741" t="s">
        <v>7</v>
      </c>
    </row>
    <row r="742" spans="1:3" x14ac:dyDescent="0.25">
      <c r="A742">
        <v>736</v>
      </c>
      <c r="B742" t="str">
        <f>"00248967"</f>
        <v>00248967</v>
      </c>
      <c r="C742" t="s">
        <v>18</v>
      </c>
    </row>
    <row r="743" spans="1:3" x14ac:dyDescent="0.25">
      <c r="A743">
        <v>737</v>
      </c>
      <c r="B743" t="str">
        <f>"00848955"</f>
        <v>00848955</v>
      </c>
      <c r="C743" t="s">
        <v>7</v>
      </c>
    </row>
    <row r="744" spans="1:3" x14ac:dyDescent="0.25">
      <c r="A744">
        <v>738</v>
      </c>
      <c r="B744" t="str">
        <f>"00377877"</f>
        <v>00377877</v>
      </c>
      <c r="C744" t="s">
        <v>7</v>
      </c>
    </row>
    <row r="745" spans="1:3" x14ac:dyDescent="0.25">
      <c r="A745">
        <v>739</v>
      </c>
      <c r="B745" t="str">
        <f>"00304805"</f>
        <v>00304805</v>
      </c>
      <c r="C745" t="s">
        <v>6</v>
      </c>
    </row>
    <row r="746" spans="1:3" x14ac:dyDescent="0.25">
      <c r="A746">
        <v>740</v>
      </c>
      <c r="B746" t="str">
        <f>"00849802"</f>
        <v>00849802</v>
      </c>
      <c r="C746" t="s">
        <v>7</v>
      </c>
    </row>
    <row r="747" spans="1:3" x14ac:dyDescent="0.25">
      <c r="A747">
        <v>741</v>
      </c>
      <c r="B747" t="str">
        <f>"201410005999"</f>
        <v>201410005999</v>
      </c>
      <c r="C747" t="s">
        <v>7</v>
      </c>
    </row>
    <row r="748" spans="1:3" x14ac:dyDescent="0.25">
      <c r="A748">
        <v>742</v>
      </c>
      <c r="B748" t="str">
        <f>"00002046"</f>
        <v>00002046</v>
      </c>
      <c r="C748" t="s">
        <v>7</v>
      </c>
    </row>
    <row r="749" spans="1:3" x14ac:dyDescent="0.25">
      <c r="A749">
        <v>743</v>
      </c>
      <c r="B749" t="str">
        <f>"00025645"</f>
        <v>00025645</v>
      </c>
      <c r="C749" t="s">
        <v>6</v>
      </c>
    </row>
    <row r="750" spans="1:3" x14ac:dyDescent="0.25">
      <c r="A750">
        <v>744</v>
      </c>
      <c r="B750" t="str">
        <f>"00849901"</f>
        <v>00849901</v>
      </c>
      <c r="C750" t="s">
        <v>18</v>
      </c>
    </row>
    <row r="751" spans="1:3" x14ac:dyDescent="0.25">
      <c r="A751">
        <v>745</v>
      </c>
      <c r="B751" t="str">
        <f>"00843355"</f>
        <v>00843355</v>
      </c>
      <c r="C751" t="s">
        <v>6</v>
      </c>
    </row>
    <row r="752" spans="1:3" x14ac:dyDescent="0.25">
      <c r="A752">
        <v>746</v>
      </c>
      <c r="B752" t="str">
        <f>"00849862"</f>
        <v>00849862</v>
      </c>
      <c r="C752" t="s">
        <v>6</v>
      </c>
    </row>
    <row r="755" spans="1:1" x14ac:dyDescent="0.25">
      <c r="A755" t="s">
        <v>27</v>
      </c>
    </row>
    <row r="756" spans="1:1" x14ac:dyDescent="0.25">
      <c r="A756" t="s">
        <v>28</v>
      </c>
    </row>
    <row r="757" spans="1:1" x14ac:dyDescent="0.25">
      <c r="A75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2Κ_2022_ΔΕ_ΑΠΟΡΡΙΠΤΕΟΙ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2023-12-05T11:32:38Z</dcterms:created>
  <dcterms:modified xsi:type="dcterms:W3CDTF">2023-12-05T11:32:38Z</dcterms:modified>
</cp:coreProperties>
</file>