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8Κ_2021 ΔΕ ΟΡΙΣΤΙΚΑ\8K 2021 ΔΕ ΚΛΗΡΩΣΗ Ευρύ Κοινό\"/>
    </mc:Choice>
  </mc:AlternateContent>
  <bookViews>
    <workbookView xWindow="0" yWindow="0" windowWidth="28800" windowHeight="12300"/>
  </bookViews>
  <sheets>
    <sheet name="8Κ_2021_Δ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C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C29" i="1"/>
  <c r="B30" i="1"/>
  <c r="C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C53" i="1"/>
  <c r="B54" i="1"/>
  <c r="C54" i="1"/>
  <c r="B55" i="1"/>
  <c r="B56" i="1"/>
  <c r="B57" i="1"/>
  <c r="B58" i="1"/>
  <c r="B59" i="1"/>
  <c r="B60" i="1"/>
  <c r="B61" i="1"/>
  <c r="B62" i="1"/>
  <c r="B63" i="1"/>
  <c r="B64" i="1"/>
  <c r="B65" i="1"/>
  <c r="B66" i="1"/>
  <c r="C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C95" i="1"/>
  <c r="B96" i="1"/>
  <c r="B97" i="1"/>
  <c r="B98" i="1"/>
  <c r="B99" i="1"/>
  <c r="B100" i="1"/>
  <c r="C100" i="1"/>
  <c r="B101" i="1"/>
  <c r="B102" i="1"/>
  <c r="B103" i="1"/>
  <c r="B104" i="1"/>
  <c r="C104" i="1"/>
  <c r="B105" i="1"/>
  <c r="B106" i="1"/>
  <c r="B107" i="1"/>
  <c r="B108" i="1"/>
  <c r="B109" i="1"/>
  <c r="B110" i="1"/>
  <c r="C110" i="1"/>
  <c r="B111" i="1"/>
  <c r="C111" i="1"/>
  <c r="B112" i="1"/>
  <c r="B113" i="1"/>
  <c r="B114" i="1"/>
  <c r="B115" i="1"/>
  <c r="B116" i="1"/>
  <c r="B117" i="1"/>
  <c r="B118" i="1"/>
  <c r="B119" i="1"/>
  <c r="C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C141" i="1"/>
  <c r="B142" i="1"/>
  <c r="C142" i="1"/>
  <c r="B143" i="1"/>
  <c r="B144" i="1"/>
  <c r="B145" i="1"/>
  <c r="C145" i="1"/>
  <c r="B146" i="1"/>
  <c r="B147" i="1"/>
  <c r="B148" i="1"/>
  <c r="B149" i="1"/>
  <c r="B150" i="1"/>
  <c r="C150" i="1"/>
  <c r="B151" i="1"/>
  <c r="B152" i="1"/>
  <c r="B153" i="1"/>
  <c r="B154" i="1"/>
  <c r="B155" i="1"/>
  <c r="B156" i="1"/>
  <c r="B157" i="1"/>
  <c r="C157" i="1"/>
  <c r="B158" i="1"/>
  <c r="B159" i="1"/>
  <c r="B160" i="1"/>
  <c r="C160" i="1"/>
  <c r="B161" i="1"/>
  <c r="B162" i="1"/>
  <c r="B163" i="1"/>
  <c r="B164" i="1"/>
  <c r="B165" i="1"/>
  <c r="B166" i="1"/>
  <c r="B167" i="1"/>
  <c r="B168" i="1"/>
  <c r="B169" i="1"/>
  <c r="B170" i="1"/>
  <c r="C170" i="1"/>
  <c r="B171" i="1"/>
  <c r="B172" i="1"/>
  <c r="B173" i="1"/>
  <c r="B174" i="1"/>
  <c r="B175" i="1"/>
  <c r="B176" i="1"/>
  <c r="B177" i="1"/>
  <c r="C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C195" i="1"/>
  <c r="B196" i="1"/>
  <c r="B197" i="1"/>
  <c r="B198" i="1"/>
  <c r="B199" i="1"/>
  <c r="C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C227" i="1"/>
  <c r="B228" i="1"/>
  <c r="B229" i="1"/>
  <c r="C229" i="1"/>
  <c r="B230" i="1"/>
  <c r="B231" i="1"/>
  <c r="B232" i="1"/>
  <c r="B233" i="1"/>
  <c r="B234" i="1"/>
  <c r="B235" i="1"/>
  <c r="B236" i="1"/>
  <c r="B237" i="1"/>
  <c r="B238" i="1"/>
  <c r="C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C251" i="1"/>
  <c r="B252" i="1"/>
  <c r="B253" i="1"/>
  <c r="C253" i="1"/>
  <c r="B254" i="1"/>
  <c r="B255" i="1"/>
  <c r="B256" i="1"/>
  <c r="B257" i="1"/>
  <c r="B258" i="1"/>
  <c r="B259" i="1"/>
  <c r="B260" i="1"/>
  <c r="C260" i="1"/>
  <c r="B261" i="1"/>
  <c r="C261" i="1"/>
  <c r="B262" i="1"/>
  <c r="B263" i="1"/>
  <c r="B264" i="1"/>
  <c r="C264" i="1"/>
  <c r="B265" i="1"/>
  <c r="B266" i="1"/>
  <c r="B267" i="1"/>
  <c r="C267" i="1"/>
  <c r="B268" i="1"/>
  <c r="B269" i="1"/>
  <c r="B270" i="1"/>
  <c r="B271" i="1"/>
  <c r="B272" i="1"/>
  <c r="B273" i="1"/>
  <c r="B274" i="1"/>
  <c r="B275" i="1"/>
  <c r="B276" i="1"/>
  <c r="B277" i="1"/>
  <c r="C277" i="1"/>
  <c r="B278" i="1"/>
  <c r="B279" i="1"/>
  <c r="B280" i="1"/>
  <c r="B281" i="1"/>
  <c r="B282" i="1"/>
  <c r="B283" i="1"/>
  <c r="B284" i="1"/>
  <c r="B285" i="1"/>
  <c r="B286" i="1"/>
  <c r="B287" i="1"/>
  <c r="B288" i="1"/>
  <c r="C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C301" i="1"/>
  <c r="B302" i="1"/>
  <c r="B303" i="1"/>
  <c r="B304" i="1"/>
  <c r="B305" i="1"/>
  <c r="B306" i="1"/>
  <c r="B307" i="1"/>
  <c r="C307" i="1"/>
  <c r="B308" i="1"/>
  <c r="B309" i="1"/>
  <c r="C309" i="1"/>
  <c r="B310" i="1"/>
  <c r="B311" i="1"/>
  <c r="B312" i="1"/>
  <c r="B313" i="1"/>
  <c r="B314" i="1"/>
  <c r="C314" i="1"/>
  <c r="B315" i="1"/>
  <c r="B316" i="1"/>
  <c r="B317" i="1"/>
  <c r="B318" i="1"/>
  <c r="B319" i="1"/>
  <c r="C319" i="1"/>
  <c r="B320" i="1"/>
  <c r="B321" i="1"/>
  <c r="B322" i="1"/>
  <c r="B323" i="1"/>
  <c r="B324" i="1"/>
  <c r="B325" i="1"/>
  <c r="B326" i="1"/>
  <c r="B327" i="1"/>
  <c r="B328" i="1"/>
  <c r="B329" i="1"/>
  <c r="C329" i="1"/>
  <c r="B330" i="1"/>
  <c r="B331" i="1"/>
  <c r="B332" i="1"/>
  <c r="B333" i="1"/>
  <c r="C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C347" i="1"/>
  <c r="B348" i="1"/>
  <c r="B349" i="1"/>
  <c r="B350" i="1"/>
  <c r="B351" i="1"/>
  <c r="B352" i="1"/>
  <c r="B353" i="1"/>
  <c r="C353" i="1"/>
  <c r="B354" i="1"/>
  <c r="B355" i="1"/>
  <c r="B356" i="1"/>
  <c r="C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C368" i="1"/>
  <c r="B369" i="1"/>
  <c r="C369" i="1"/>
  <c r="B370" i="1"/>
  <c r="C370" i="1"/>
  <c r="B371" i="1"/>
  <c r="B372" i="1"/>
  <c r="C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C402" i="1"/>
  <c r="B403" i="1"/>
  <c r="C403" i="1"/>
  <c r="B404" i="1"/>
  <c r="B405" i="1"/>
  <c r="B406" i="1"/>
  <c r="B407" i="1"/>
  <c r="B408" i="1"/>
  <c r="B409" i="1"/>
  <c r="B410" i="1"/>
  <c r="C410" i="1"/>
  <c r="B411" i="1"/>
  <c r="B412" i="1"/>
  <c r="B413" i="1"/>
  <c r="B414" i="1"/>
  <c r="B415" i="1"/>
  <c r="B416" i="1"/>
  <c r="B417" i="1"/>
  <c r="B418" i="1"/>
  <c r="B419" i="1"/>
  <c r="B420" i="1"/>
  <c r="B421" i="1"/>
  <c r="C421" i="1"/>
  <c r="B422" i="1"/>
  <c r="B423" i="1"/>
  <c r="B424" i="1"/>
  <c r="B425" i="1"/>
  <c r="B426" i="1"/>
  <c r="B427" i="1"/>
  <c r="C427" i="1"/>
  <c r="B428" i="1"/>
  <c r="B429" i="1"/>
  <c r="B430" i="1"/>
  <c r="B431" i="1"/>
  <c r="B432" i="1"/>
  <c r="B433" i="1"/>
  <c r="B434" i="1"/>
  <c r="C434" i="1"/>
  <c r="B435" i="1"/>
  <c r="B436" i="1"/>
  <c r="B437" i="1"/>
  <c r="C437" i="1"/>
  <c r="B438" i="1"/>
  <c r="B439" i="1"/>
  <c r="B440" i="1"/>
  <c r="B441" i="1"/>
  <c r="B442" i="1"/>
  <c r="B443" i="1"/>
  <c r="C443" i="1"/>
  <c r="B444" i="1"/>
  <c r="B445" i="1"/>
  <c r="B446" i="1"/>
  <c r="B447" i="1"/>
  <c r="C447" i="1"/>
  <c r="B448" i="1"/>
</calcChain>
</file>

<file path=xl/sharedStrings.xml><?xml version="1.0" encoding="utf-8"?>
<sst xmlns="http://schemas.openxmlformats.org/spreadsheetml/2006/main" count="395" uniqueCount="21">
  <si>
    <t>ΠΛΗΡΩΣΗ ΘΕΣΕΩΝ ΜΕ ΣΕΙΡΑ ΠΡΟΤΕΡΑΙΟΤΗΤΑΣ (ΑΡΘΡΟ 18/Ν. 2190/1994) ΠΡΟΚΗΡΥΞΗ 8Κ/2021/05/10/2021</t>
  </si>
  <si>
    <t>Κ Α Τ Α Σ Τ Α Σ Η    Α Π Ο Ρ Ρ Ι Π Τ Ε Ω Ν</t>
  </si>
  <si>
    <t>ΔΕΥΤΕΡΟΒΑΘΜΙΑΣ ΕΚΠΑΙΔΕΥΣΗΣ (ΔΕ)</t>
  </si>
  <si>
    <t>Α/Α</t>
  </si>
  <si>
    <t>Α.Μ. ΥΠΟΨΗΦΙΟΥ</t>
  </si>
  <si>
    <t>ΑΙΤΙΟΛΟΓΙΑ ΑΠΟΡΡΙΨΗΣ</t>
  </si>
  <si>
    <t>ΜΗ ΚΑΤΑΒΟΛΗ ΠΑΡΑΒΟΛΟΥ</t>
  </si>
  <si>
    <t>ΜΗ ΥΠΟΒΟΛΗ ΔΙΚΑΙΟΛΟΓΗΤΙΚΩΝ</t>
  </si>
  <si>
    <t>ΟΡΙΟ ΗΛΙΚΙΑΣ ΥΠΟΨΗΦΙΟΥ, 002</t>
  </si>
  <si>
    <t>ΟΡΙΟ ΗΛΙΚΙΑΣ ΥΠΟΨΗΦΙΟΥ, ΕΛΛΕΙΨΗ ΤΙΤΛΟΥ, 002</t>
  </si>
  <si>
    <t>001, 002</t>
  </si>
  <si>
    <t>ΠΑΡΑΒΟΛΟ ΔΕΣΜΕΥΜΕΝΟ Σ΄ ΑΛΛΗ ΠΡΟΚΗΡΥΞΗ</t>
  </si>
  <si>
    <t>ΟΡΙΟ ΗΛΙΚΙΑΣ ΥΠΟΨΗΦΙΟΥ</t>
  </si>
  <si>
    <t>ΜΗ ΚΑΤΑΒΟΛΗ ΠΑΡΑΒΟΛΟΥ, ΜΗ ΥΠΟΒΟΛΗ ΔΙΚΑΙΟΛΟΓΗΤΙΚΩΝ</t>
  </si>
  <si>
    <t>ΜΗ ΥΠΟΒΟΛΗ ΑΠΟΔΕΚΤΟΥ, ΣΥΜΦΩΝΑ ΜΕ ΤΗΝ ΠΡΟΚΗΡΥΞΗ, ΒΑΣΙΚΟΥ ΤΙΤΛΟΥ ΣΠΟΥΔΩΝ (ΕΛΛΕΙΨΗ ΤΙΤΛΟΥ)</t>
  </si>
  <si>
    <t>ΟΡΙΟ ΗΛΙΚΙΑΣ ΥΠΟΨΗΦΙΟΥ, ΕΛΛΕΙΨΗ ΤΙΤΛΟΥ</t>
  </si>
  <si>
    <t>ΕΛΛΕΙΨΗ ΤΙΤΛΟΥ, 001, 002</t>
  </si>
  <si>
    <t>ΕΛΛΕΙΨΗ ΤΙΤΛΟΥ, 002</t>
  </si>
  <si>
    <t>ΜΗ ΥΠΟΒΟΛΗ ΔΙΚΑΙΟΛΟΓΗΤΙΚΩΝ, ΠΑΡΑΒΟΛΟ ΔΕΣΜΕΥΜΕΝΟ Σ΄ ΑΛΛΗ ΠΡΟΚΗΡΥΞΗ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</si>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</sst>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3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"00301180"</f>
        <v>00301180</v>
      </c>
      <c r="C7" t="s">
        <v>6</v>
      </c>
    </row>
    <row r="8" spans="1:3" x14ac:dyDescent="0.25">
      <c r="A8">
        <v>2</v>
      </c>
      <c r="B8" t="str">
        <f>"00355881"</f>
        <v>00355881</v>
      </c>
      <c r="C8" t="s">
        <v>7</v>
      </c>
    </row>
    <row r="9" spans="1:3" x14ac:dyDescent="0.25">
      <c r="A9">
        <v>3</v>
      </c>
      <c r="B9" t="str">
        <f>"00812397"</f>
        <v>00812397</v>
      </c>
      <c r="C9" t="s">
        <v>8</v>
      </c>
    </row>
    <row r="10" spans="1:3" x14ac:dyDescent="0.25">
      <c r="A10">
        <v>4</v>
      </c>
      <c r="B10" t="str">
        <f>"200811001268"</f>
        <v>200811001268</v>
      </c>
      <c r="C10" t="str">
        <f>"001"</f>
        <v>001</v>
      </c>
    </row>
    <row r="11" spans="1:3" x14ac:dyDescent="0.25">
      <c r="A11">
        <v>5</v>
      </c>
      <c r="B11" t="str">
        <f>"00814452"</f>
        <v>00814452</v>
      </c>
      <c r="C11" t="s">
        <v>6</v>
      </c>
    </row>
    <row r="12" spans="1:3" x14ac:dyDescent="0.25">
      <c r="A12">
        <v>6</v>
      </c>
      <c r="B12" t="str">
        <f>"00810306"</f>
        <v>00810306</v>
      </c>
      <c r="C12" t="s">
        <v>6</v>
      </c>
    </row>
    <row r="13" spans="1:3" x14ac:dyDescent="0.25">
      <c r="A13">
        <v>7</v>
      </c>
      <c r="B13" t="str">
        <f>"00778495"</f>
        <v>00778495</v>
      </c>
      <c r="C13" t="s">
        <v>9</v>
      </c>
    </row>
    <row r="14" spans="1:3" x14ac:dyDescent="0.25">
      <c r="A14">
        <v>8</v>
      </c>
      <c r="B14" t="str">
        <f>"201502000981"</f>
        <v>201502000981</v>
      </c>
      <c r="C14" t="s">
        <v>6</v>
      </c>
    </row>
    <row r="15" spans="1:3" x14ac:dyDescent="0.25">
      <c r="A15">
        <v>9</v>
      </c>
      <c r="B15" t="str">
        <f>"00345080"</f>
        <v>00345080</v>
      </c>
      <c r="C15" t="s">
        <v>10</v>
      </c>
    </row>
    <row r="16" spans="1:3" x14ac:dyDescent="0.25">
      <c r="A16">
        <v>10</v>
      </c>
      <c r="B16" t="str">
        <f>"200801006586"</f>
        <v>200801006586</v>
      </c>
      <c r="C16" t="s">
        <v>6</v>
      </c>
    </row>
    <row r="17" spans="1:3" x14ac:dyDescent="0.25">
      <c r="A17">
        <v>11</v>
      </c>
      <c r="B17" t="str">
        <f>"00459563"</f>
        <v>00459563</v>
      </c>
      <c r="C17" t="s">
        <v>11</v>
      </c>
    </row>
    <row r="18" spans="1:3" x14ac:dyDescent="0.25">
      <c r="A18">
        <v>12</v>
      </c>
      <c r="B18" t="str">
        <f>"00482565"</f>
        <v>00482565</v>
      </c>
      <c r="C18" t="s">
        <v>6</v>
      </c>
    </row>
    <row r="19" spans="1:3" x14ac:dyDescent="0.25">
      <c r="A19">
        <v>13</v>
      </c>
      <c r="B19" t="str">
        <f>"00811127"</f>
        <v>00811127</v>
      </c>
      <c r="C19" t="s">
        <v>6</v>
      </c>
    </row>
    <row r="20" spans="1:3" x14ac:dyDescent="0.25">
      <c r="A20">
        <v>14</v>
      </c>
      <c r="B20" t="str">
        <f>"201412005268"</f>
        <v>201412005268</v>
      </c>
      <c r="C20" t="s">
        <v>6</v>
      </c>
    </row>
    <row r="21" spans="1:3" x14ac:dyDescent="0.25">
      <c r="A21">
        <v>15</v>
      </c>
      <c r="B21" t="str">
        <f>"00161158"</f>
        <v>00161158</v>
      </c>
      <c r="C21" t="s">
        <v>11</v>
      </c>
    </row>
    <row r="22" spans="1:3" x14ac:dyDescent="0.25">
      <c r="A22">
        <v>16</v>
      </c>
      <c r="B22" t="str">
        <f>"00554090"</f>
        <v>00554090</v>
      </c>
      <c r="C22" t="s">
        <v>7</v>
      </c>
    </row>
    <row r="23" spans="1:3" x14ac:dyDescent="0.25">
      <c r="A23">
        <v>17</v>
      </c>
      <c r="B23" t="str">
        <f>"00444286"</f>
        <v>00444286</v>
      </c>
      <c r="C23" t="s">
        <v>6</v>
      </c>
    </row>
    <row r="24" spans="1:3" x14ac:dyDescent="0.25">
      <c r="A24">
        <v>18</v>
      </c>
      <c r="B24" t="str">
        <f>"00131024"</f>
        <v>00131024</v>
      </c>
      <c r="C24" t="s">
        <v>6</v>
      </c>
    </row>
    <row r="25" spans="1:3" x14ac:dyDescent="0.25">
      <c r="A25">
        <v>19</v>
      </c>
      <c r="B25" t="str">
        <f>"201511020927"</f>
        <v>201511020927</v>
      </c>
      <c r="C25" t="s">
        <v>6</v>
      </c>
    </row>
    <row r="26" spans="1:3" x14ac:dyDescent="0.25">
      <c r="A26">
        <v>20</v>
      </c>
      <c r="B26" t="str">
        <f>"00757695"</f>
        <v>00757695</v>
      </c>
      <c r="C26" t="s">
        <v>6</v>
      </c>
    </row>
    <row r="27" spans="1:3" x14ac:dyDescent="0.25">
      <c r="A27">
        <v>21</v>
      </c>
      <c r="B27" t="str">
        <f>"201406007208"</f>
        <v>201406007208</v>
      </c>
      <c r="C27" t="s">
        <v>11</v>
      </c>
    </row>
    <row r="28" spans="1:3" x14ac:dyDescent="0.25">
      <c r="A28">
        <v>22</v>
      </c>
      <c r="B28" t="str">
        <f>"00721244"</f>
        <v>00721244</v>
      </c>
      <c r="C28" t="s">
        <v>6</v>
      </c>
    </row>
    <row r="29" spans="1:3" x14ac:dyDescent="0.25">
      <c r="A29">
        <v>23</v>
      </c>
      <c r="B29" t="str">
        <f>"00808471"</f>
        <v>00808471</v>
      </c>
      <c r="C29" t="str">
        <f>"002"</f>
        <v>002</v>
      </c>
    </row>
    <row r="30" spans="1:3" x14ac:dyDescent="0.25">
      <c r="A30">
        <v>24</v>
      </c>
      <c r="B30" t="str">
        <f>"201511015502"</f>
        <v>201511015502</v>
      </c>
      <c r="C30" t="str">
        <f>"002"</f>
        <v>002</v>
      </c>
    </row>
    <row r="31" spans="1:3" x14ac:dyDescent="0.25">
      <c r="A31">
        <v>25</v>
      </c>
      <c r="B31" t="str">
        <f>"00359318"</f>
        <v>00359318</v>
      </c>
      <c r="C31" t="s">
        <v>6</v>
      </c>
    </row>
    <row r="32" spans="1:3" x14ac:dyDescent="0.25">
      <c r="A32">
        <v>26</v>
      </c>
      <c r="B32" t="str">
        <f>"00192557"</f>
        <v>00192557</v>
      </c>
      <c r="C32" t="s">
        <v>6</v>
      </c>
    </row>
    <row r="33" spans="1:3" x14ac:dyDescent="0.25">
      <c r="A33">
        <v>27</v>
      </c>
      <c r="B33" t="str">
        <f>"00070020"</f>
        <v>00070020</v>
      </c>
      <c r="C33" t="s">
        <v>7</v>
      </c>
    </row>
    <row r="34" spans="1:3" x14ac:dyDescent="0.25">
      <c r="A34">
        <v>28</v>
      </c>
      <c r="B34" t="str">
        <f>"00791704"</f>
        <v>00791704</v>
      </c>
      <c r="C34" t="s">
        <v>6</v>
      </c>
    </row>
    <row r="35" spans="1:3" x14ac:dyDescent="0.25">
      <c r="A35">
        <v>29</v>
      </c>
      <c r="B35" t="str">
        <f>"00812731"</f>
        <v>00812731</v>
      </c>
      <c r="C35" t="s">
        <v>12</v>
      </c>
    </row>
    <row r="36" spans="1:3" x14ac:dyDescent="0.25">
      <c r="A36">
        <v>30</v>
      </c>
      <c r="B36" t="str">
        <f>"00002912"</f>
        <v>00002912</v>
      </c>
      <c r="C36" t="s">
        <v>6</v>
      </c>
    </row>
    <row r="37" spans="1:3" x14ac:dyDescent="0.25">
      <c r="A37">
        <v>31</v>
      </c>
      <c r="B37" t="str">
        <f>"00554214"</f>
        <v>00554214</v>
      </c>
      <c r="C37" t="s">
        <v>10</v>
      </c>
    </row>
    <row r="38" spans="1:3" x14ac:dyDescent="0.25">
      <c r="A38">
        <v>32</v>
      </c>
      <c r="B38" t="str">
        <f>"00803691"</f>
        <v>00803691</v>
      </c>
      <c r="C38" t="s">
        <v>7</v>
      </c>
    </row>
    <row r="39" spans="1:3" x14ac:dyDescent="0.25">
      <c r="A39">
        <v>33</v>
      </c>
      <c r="B39" t="str">
        <f>"201406019029"</f>
        <v>201406019029</v>
      </c>
      <c r="C39" t="s">
        <v>7</v>
      </c>
    </row>
    <row r="40" spans="1:3" x14ac:dyDescent="0.25">
      <c r="A40">
        <v>34</v>
      </c>
      <c r="B40" t="str">
        <f>"201512004035"</f>
        <v>201512004035</v>
      </c>
      <c r="C40" t="s">
        <v>6</v>
      </c>
    </row>
    <row r="41" spans="1:3" x14ac:dyDescent="0.25">
      <c r="A41">
        <v>35</v>
      </c>
      <c r="B41" t="str">
        <f>"00810067"</f>
        <v>00810067</v>
      </c>
      <c r="C41" t="s">
        <v>7</v>
      </c>
    </row>
    <row r="42" spans="1:3" x14ac:dyDescent="0.25">
      <c r="A42">
        <v>36</v>
      </c>
      <c r="B42" t="str">
        <f>"00737669"</f>
        <v>00737669</v>
      </c>
      <c r="C42" t="s">
        <v>9</v>
      </c>
    </row>
    <row r="43" spans="1:3" x14ac:dyDescent="0.25">
      <c r="A43">
        <v>37</v>
      </c>
      <c r="B43" t="str">
        <f>"00429248"</f>
        <v>00429248</v>
      </c>
      <c r="C43" t="s">
        <v>11</v>
      </c>
    </row>
    <row r="44" spans="1:3" x14ac:dyDescent="0.25">
      <c r="A44">
        <v>38</v>
      </c>
      <c r="B44" t="str">
        <f>"00774528"</f>
        <v>00774528</v>
      </c>
      <c r="C44" t="s">
        <v>12</v>
      </c>
    </row>
    <row r="45" spans="1:3" x14ac:dyDescent="0.25">
      <c r="A45">
        <v>39</v>
      </c>
      <c r="B45" t="str">
        <f>"00148100"</f>
        <v>00148100</v>
      </c>
      <c r="C45" t="s">
        <v>6</v>
      </c>
    </row>
    <row r="46" spans="1:3" x14ac:dyDescent="0.25">
      <c r="A46">
        <v>40</v>
      </c>
      <c r="B46" t="str">
        <f>"00798689"</f>
        <v>00798689</v>
      </c>
      <c r="C46" t="s">
        <v>7</v>
      </c>
    </row>
    <row r="47" spans="1:3" x14ac:dyDescent="0.25">
      <c r="A47">
        <v>41</v>
      </c>
      <c r="B47" t="str">
        <f>"200801000183"</f>
        <v>200801000183</v>
      </c>
      <c r="C47" t="s">
        <v>6</v>
      </c>
    </row>
    <row r="48" spans="1:3" x14ac:dyDescent="0.25">
      <c r="A48">
        <v>42</v>
      </c>
      <c r="B48" t="str">
        <f>"00812705"</f>
        <v>00812705</v>
      </c>
      <c r="C48" t="s">
        <v>6</v>
      </c>
    </row>
    <row r="49" spans="1:3" x14ac:dyDescent="0.25">
      <c r="A49">
        <v>43</v>
      </c>
      <c r="B49" t="str">
        <f>"00173814"</f>
        <v>00173814</v>
      </c>
      <c r="C49" t="s">
        <v>6</v>
      </c>
    </row>
    <row r="50" spans="1:3" x14ac:dyDescent="0.25">
      <c r="A50">
        <v>44</v>
      </c>
      <c r="B50" t="str">
        <f>"00492864"</f>
        <v>00492864</v>
      </c>
      <c r="C50" t="s">
        <v>6</v>
      </c>
    </row>
    <row r="51" spans="1:3" x14ac:dyDescent="0.25">
      <c r="A51">
        <v>45</v>
      </c>
      <c r="B51" t="str">
        <f>"00748465"</f>
        <v>00748465</v>
      </c>
      <c r="C51" t="s">
        <v>6</v>
      </c>
    </row>
    <row r="52" spans="1:3" x14ac:dyDescent="0.25">
      <c r="A52">
        <v>46</v>
      </c>
      <c r="B52" t="str">
        <f>"200911000028"</f>
        <v>200911000028</v>
      </c>
      <c r="C52" t="s">
        <v>6</v>
      </c>
    </row>
    <row r="53" spans="1:3" x14ac:dyDescent="0.25">
      <c r="A53">
        <v>47</v>
      </c>
      <c r="B53" t="str">
        <f>"00032030"</f>
        <v>00032030</v>
      </c>
      <c r="C53" t="str">
        <f>"002"</f>
        <v>002</v>
      </c>
    </row>
    <row r="54" spans="1:3" x14ac:dyDescent="0.25">
      <c r="A54">
        <v>48</v>
      </c>
      <c r="B54" t="str">
        <f>"00300674"</f>
        <v>00300674</v>
      </c>
      <c r="C54" t="str">
        <f>"002"</f>
        <v>002</v>
      </c>
    </row>
    <row r="55" spans="1:3" x14ac:dyDescent="0.25">
      <c r="A55">
        <v>49</v>
      </c>
      <c r="B55" t="str">
        <f>"00806261"</f>
        <v>00806261</v>
      </c>
      <c r="C55" t="s">
        <v>6</v>
      </c>
    </row>
    <row r="56" spans="1:3" x14ac:dyDescent="0.25">
      <c r="A56">
        <v>50</v>
      </c>
      <c r="B56" t="str">
        <f>"200911000121"</f>
        <v>200911000121</v>
      </c>
      <c r="C56" t="s">
        <v>6</v>
      </c>
    </row>
    <row r="57" spans="1:3" x14ac:dyDescent="0.25">
      <c r="A57">
        <v>51</v>
      </c>
      <c r="B57" t="str">
        <f>"00550727"</f>
        <v>00550727</v>
      </c>
      <c r="C57" t="s">
        <v>13</v>
      </c>
    </row>
    <row r="58" spans="1:3" x14ac:dyDescent="0.25">
      <c r="A58">
        <v>52</v>
      </c>
      <c r="B58" t="str">
        <f>"00561611"</f>
        <v>00561611</v>
      </c>
      <c r="C58" t="s">
        <v>7</v>
      </c>
    </row>
    <row r="59" spans="1:3" x14ac:dyDescent="0.25">
      <c r="A59">
        <v>53</v>
      </c>
      <c r="B59" t="str">
        <f>"00176277"</f>
        <v>00176277</v>
      </c>
      <c r="C59" t="s">
        <v>6</v>
      </c>
    </row>
    <row r="60" spans="1:3" x14ac:dyDescent="0.25">
      <c r="A60">
        <v>54</v>
      </c>
      <c r="B60" t="str">
        <f>"00329472"</f>
        <v>00329472</v>
      </c>
      <c r="C60" t="s">
        <v>6</v>
      </c>
    </row>
    <row r="61" spans="1:3" x14ac:dyDescent="0.25">
      <c r="A61">
        <v>55</v>
      </c>
      <c r="B61" t="str">
        <f>"00153727"</f>
        <v>00153727</v>
      </c>
      <c r="C61" t="s">
        <v>6</v>
      </c>
    </row>
    <row r="62" spans="1:3" x14ac:dyDescent="0.25">
      <c r="A62">
        <v>56</v>
      </c>
      <c r="B62" t="str">
        <f>"00551112"</f>
        <v>00551112</v>
      </c>
      <c r="C62" t="s">
        <v>6</v>
      </c>
    </row>
    <row r="63" spans="1:3" x14ac:dyDescent="0.25">
      <c r="A63">
        <v>57</v>
      </c>
      <c r="B63" t="str">
        <f>"00812194"</f>
        <v>00812194</v>
      </c>
      <c r="C63" t="s">
        <v>6</v>
      </c>
    </row>
    <row r="64" spans="1:3" x14ac:dyDescent="0.25">
      <c r="A64">
        <v>58</v>
      </c>
      <c r="B64" t="str">
        <f>"00812910"</f>
        <v>00812910</v>
      </c>
      <c r="C64" t="s">
        <v>13</v>
      </c>
    </row>
    <row r="65" spans="1:3" x14ac:dyDescent="0.25">
      <c r="A65">
        <v>59</v>
      </c>
      <c r="B65" t="str">
        <f>"00807706"</f>
        <v>00807706</v>
      </c>
      <c r="C65" t="s">
        <v>9</v>
      </c>
    </row>
    <row r="66" spans="1:3" x14ac:dyDescent="0.25">
      <c r="A66">
        <v>60</v>
      </c>
      <c r="B66" t="str">
        <f>"00543972"</f>
        <v>00543972</v>
      </c>
      <c r="C66" t="str">
        <f>"002"</f>
        <v>002</v>
      </c>
    </row>
    <row r="67" spans="1:3" x14ac:dyDescent="0.25">
      <c r="A67">
        <v>61</v>
      </c>
      <c r="B67" t="str">
        <f>"00810128"</f>
        <v>00810128</v>
      </c>
      <c r="C67" t="s">
        <v>12</v>
      </c>
    </row>
    <row r="68" spans="1:3" x14ac:dyDescent="0.25">
      <c r="A68">
        <v>62</v>
      </c>
      <c r="B68" t="str">
        <f>"00441527"</f>
        <v>00441527</v>
      </c>
      <c r="C68" t="s">
        <v>6</v>
      </c>
    </row>
    <row r="69" spans="1:3" x14ac:dyDescent="0.25">
      <c r="A69">
        <v>63</v>
      </c>
      <c r="B69" t="str">
        <f>"00812634"</f>
        <v>00812634</v>
      </c>
      <c r="C69" t="s">
        <v>6</v>
      </c>
    </row>
    <row r="70" spans="1:3" x14ac:dyDescent="0.25">
      <c r="A70">
        <v>64</v>
      </c>
      <c r="B70" t="str">
        <f>"201511025443"</f>
        <v>201511025443</v>
      </c>
      <c r="C70" t="s">
        <v>6</v>
      </c>
    </row>
    <row r="71" spans="1:3" x14ac:dyDescent="0.25">
      <c r="A71">
        <v>65</v>
      </c>
      <c r="B71" t="str">
        <f>"00814290"</f>
        <v>00814290</v>
      </c>
      <c r="C71" t="s">
        <v>6</v>
      </c>
    </row>
    <row r="72" spans="1:3" x14ac:dyDescent="0.25">
      <c r="A72">
        <v>66</v>
      </c>
      <c r="B72" t="str">
        <f>"00499201"</f>
        <v>00499201</v>
      </c>
      <c r="C72" t="s">
        <v>6</v>
      </c>
    </row>
    <row r="73" spans="1:3" x14ac:dyDescent="0.25">
      <c r="A73">
        <v>67</v>
      </c>
      <c r="B73" t="str">
        <f>"00086182"</f>
        <v>00086182</v>
      </c>
      <c r="C73" t="s">
        <v>11</v>
      </c>
    </row>
    <row r="74" spans="1:3" x14ac:dyDescent="0.25">
      <c r="A74">
        <v>68</v>
      </c>
      <c r="B74" t="str">
        <f>"00727004"</f>
        <v>00727004</v>
      </c>
      <c r="C74" t="s">
        <v>11</v>
      </c>
    </row>
    <row r="75" spans="1:3" x14ac:dyDescent="0.25">
      <c r="A75">
        <v>69</v>
      </c>
      <c r="B75" t="str">
        <f>"201106000039"</f>
        <v>201106000039</v>
      </c>
      <c r="C75" t="s">
        <v>6</v>
      </c>
    </row>
    <row r="76" spans="1:3" x14ac:dyDescent="0.25">
      <c r="A76">
        <v>70</v>
      </c>
      <c r="B76" t="str">
        <f>"00774188"</f>
        <v>00774188</v>
      </c>
      <c r="C76" t="s">
        <v>6</v>
      </c>
    </row>
    <row r="77" spans="1:3" x14ac:dyDescent="0.25">
      <c r="A77">
        <v>71</v>
      </c>
      <c r="B77" t="str">
        <f>"00703038"</f>
        <v>00703038</v>
      </c>
      <c r="C77" t="s">
        <v>6</v>
      </c>
    </row>
    <row r="78" spans="1:3" x14ac:dyDescent="0.25">
      <c r="A78">
        <v>72</v>
      </c>
      <c r="B78" t="str">
        <f>"00802766"</f>
        <v>00802766</v>
      </c>
      <c r="C78" t="s">
        <v>6</v>
      </c>
    </row>
    <row r="79" spans="1:3" x14ac:dyDescent="0.25">
      <c r="A79">
        <v>73</v>
      </c>
      <c r="B79" t="str">
        <f>"00813256"</f>
        <v>00813256</v>
      </c>
      <c r="C79" t="s">
        <v>12</v>
      </c>
    </row>
    <row r="80" spans="1:3" x14ac:dyDescent="0.25">
      <c r="A80">
        <v>74</v>
      </c>
      <c r="B80" t="str">
        <f>"00814520"</f>
        <v>00814520</v>
      </c>
      <c r="C80" t="s">
        <v>7</v>
      </c>
    </row>
    <row r="81" spans="1:3" x14ac:dyDescent="0.25">
      <c r="A81">
        <v>75</v>
      </c>
      <c r="B81" t="str">
        <f>"00496881"</f>
        <v>00496881</v>
      </c>
      <c r="C81" t="s">
        <v>6</v>
      </c>
    </row>
    <row r="82" spans="1:3" x14ac:dyDescent="0.25">
      <c r="A82">
        <v>76</v>
      </c>
      <c r="B82" t="str">
        <f>"00477416"</f>
        <v>00477416</v>
      </c>
      <c r="C82" t="s">
        <v>6</v>
      </c>
    </row>
    <row r="83" spans="1:3" x14ac:dyDescent="0.25">
      <c r="A83">
        <v>77</v>
      </c>
      <c r="B83" t="str">
        <f>"00808385"</f>
        <v>00808385</v>
      </c>
      <c r="C83" t="s">
        <v>12</v>
      </c>
    </row>
    <row r="84" spans="1:3" x14ac:dyDescent="0.25">
      <c r="A84">
        <v>78</v>
      </c>
      <c r="B84" t="str">
        <f>"00811775"</f>
        <v>00811775</v>
      </c>
      <c r="C84" t="s">
        <v>6</v>
      </c>
    </row>
    <row r="85" spans="1:3" x14ac:dyDescent="0.25">
      <c r="A85">
        <v>79</v>
      </c>
      <c r="B85" t="str">
        <f>"00812388"</f>
        <v>00812388</v>
      </c>
      <c r="C85" t="s">
        <v>7</v>
      </c>
    </row>
    <row r="86" spans="1:3" x14ac:dyDescent="0.25">
      <c r="A86">
        <v>80</v>
      </c>
      <c r="B86" t="str">
        <f>"201511038648"</f>
        <v>201511038648</v>
      </c>
      <c r="C86" t="s">
        <v>6</v>
      </c>
    </row>
    <row r="87" spans="1:3" x14ac:dyDescent="0.25">
      <c r="A87">
        <v>81</v>
      </c>
      <c r="B87" t="str">
        <f>"00092195"</f>
        <v>00092195</v>
      </c>
      <c r="C87" t="s">
        <v>6</v>
      </c>
    </row>
    <row r="88" spans="1:3" x14ac:dyDescent="0.25">
      <c r="A88">
        <v>82</v>
      </c>
      <c r="B88" t="str">
        <f>"00330978"</f>
        <v>00330978</v>
      </c>
      <c r="C88" t="s">
        <v>6</v>
      </c>
    </row>
    <row r="89" spans="1:3" x14ac:dyDescent="0.25">
      <c r="A89">
        <v>83</v>
      </c>
      <c r="B89" t="str">
        <f>"00784413"</f>
        <v>00784413</v>
      </c>
      <c r="C89" t="s">
        <v>6</v>
      </c>
    </row>
    <row r="90" spans="1:3" x14ac:dyDescent="0.25">
      <c r="A90">
        <v>84</v>
      </c>
      <c r="B90" t="str">
        <f>"201511019019"</f>
        <v>201511019019</v>
      </c>
      <c r="C90" t="s">
        <v>6</v>
      </c>
    </row>
    <row r="91" spans="1:3" x14ac:dyDescent="0.25">
      <c r="A91">
        <v>85</v>
      </c>
      <c r="B91" t="str">
        <f>"00814311"</f>
        <v>00814311</v>
      </c>
      <c r="C91" t="s">
        <v>6</v>
      </c>
    </row>
    <row r="92" spans="1:3" x14ac:dyDescent="0.25">
      <c r="A92">
        <v>86</v>
      </c>
      <c r="B92" t="str">
        <f>"00802560"</f>
        <v>00802560</v>
      </c>
      <c r="C92" t="s">
        <v>12</v>
      </c>
    </row>
    <row r="93" spans="1:3" x14ac:dyDescent="0.25">
      <c r="A93">
        <v>87</v>
      </c>
      <c r="B93" t="str">
        <f>"201511020406"</f>
        <v>201511020406</v>
      </c>
      <c r="C93" t="s">
        <v>6</v>
      </c>
    </row>
    <row r="94" spans="1:3" x14ac:dyDescent="0.25">
      <c r="A94">
        <v>88</v>
      </c>
      <c r="B94" t="str">
        <f>"201511032550"</f>
        <v>201511032550</v>
      </c>
      <c r="C94" t="s">
        <v>6</v>
      </c>
    </row>
    <row r="95" spans="1:3" x14ac:dyDescent="0.25">
      <c r="A95">
        <v>89</v>
      </c>
      <c r="B95" t="str">
        <f>"00409663"</f>
        <v>00409663</v>
      </c>
      <c r="C95" t="str">
        <f>"002"</f>
        <v>002</v>
      </c>
    </row>
    <row r="96" spans="1:3" x14ac:dyDescent="0.25">
      <c r="A96">
        <v>90</v>
      </c>
      <c r="B96" t="str">
        <f>"00259022"</f>
        <v>00259022</v>
      </c>
      <c r="C96" t="s">
        <v>7</v>
      </c>
    </row>
    <row r="97" spans="1:3" x14ac:dyDescent="0.25">
      <c r="A97">
        <v>91</v>
      </c>
      <c r="B97" t="str">
        <f>"00261725"</f>
        <v>00261725</v>
      </c>
      <c r="C97" t="s">
        <v>14</v>
      </c>
    </row>
    <row r="98" spans="1:3" x14ac:dyDescent="0.25">
      <c r="A98">
        <v>92</v>
      </c>
      <c r="B98" t="str">
        <f>"00449284"</f>
        <v>00449284</v>
      </c>
      <c r="C98" t="s">
        <v>7</v>
      </c>
    </row>
    <row r="99" spans="1:3" x14ac:dyDescent="0.25">
      <c r="A99">
        <v>93</v>
      </c>
      <c r="B99" t="str">
        <f>"00210634"</f>
        <v>00210634</v>
      </c>
      <c r="C99" t="s">
        <v>6</v>
      </c>
    </row>
    <row r="100" spans="1:3" x14ac:dyDescent="0.25">
      <c r="A100">
        <v>94</v>
      </c>
      <c r="B100" t="str">
        <f>"00287962"</f>
        <v>00287962</v>
      </c>
      <c r="C100" t="str">
        <f>"002"</f>
        <v>002</v>
      </c>
    </row>
    <row r="101" spans="1:3" x14ac:dyDescent="0.25">
      <c r="A101">
        <v>95</v>
      </c>
      <c r="B101" t="str">
        <f>"00209861"</f>
        <v>00209861</v>
      </c>
      <c r="C101" t="s">
        <v>13</v>
      </c>
    </row>
    <row r="102" spans="1:3" x14ac:dyDescent="0.25">
      <c r="A102">
        <v>96</v>
      </c>
      <c r="B102" t="str">
        <f>"00748678"</f>
        <v>00748678</v>
      </c>
      <c r="C102" t="s">
        <v>12</v>
      </c>
    </row>
    <row r="103" spans="1:3" x14ac:dyDescent="0.25">
      <c r="A103">
        <v>97</v>
      </c>
      <c r="B103" t="str">
        <f>"00205405"</f>
        <v>00205405</v>
      </c>
      <c r="C103" t="s">
        <v>6</v>
      </c>
    </row>
    <row r="104" spans="1:3" x14ac:dyDescent="0.25">
      <c r="A104">
        <v>98</v>
      </c>
      <c r="B104" t="str">
        <f>"00440608"</f>
        <v>00440608</v>
      </c>
      <c r="C104" t="str">
        <f>"002"</f>
        <v>002</v>
      </c>
    </row>
    <row r="105" spans="1:3" x14ac:dyDescent="0.25">
      <c r="A105">
        <v>99</v>
      </c>
      <c r="B105" t="str">
        <f>"00145754"</f>
        <v>00145754</v>
      </c>
      <c r="C105" t="s">
        <v>6</v>
      </c>
    </row>
    <row r="106" spans="1:3" x14ac:dyDescent="0.25">
      <c r="A106">
        <v>100</v>
      </c>
      <c r="B106" t="str">
        <f>"00323794"</f>
        <v>00323794</v>
      </c>
      <c r="C106" t="s">
        <v>6</v>
      </c>
    </row>
    <row r="107" spans="1:3" x14ac:dyDescent="0.25">
      <c r="A107">
        <v>101</v>
      </c>
      <c r="B107" t="str">
        <f>"201505000506"</f>
        <v>201505000506</v>
      </c>
      <c r="C107" t="s">
        <v>6</v>
      </c>
    </row>
    <row r="108" spans="1:3" x14ac:dyDescent="0.25">
      <c r="A108">
        <v>102</v>
      </c>
      <c r="B108" t="str">
        <f>"00755763"</f>
        <v>00755763</v>
      </c>
      <c r="C108" t="s">
        <v>6</v>
      </c>
    </row>
    <row r="109" spans="1:3" x14ac:dyDescent="0.25">
      <c r="A109">
        <v>103</v>
      </c>
      <c r="B109" t="str">
        <f>"00777217"</f>
        <v>00777217</v>
      </c>
      <c r="C109" t="s">
        <v>15</v>
      </c>
    </row>
    <row r="110" spans="1:3" x14ac:dyDescent="0.25">
      <c r="A110">
        <v>104</v>
      </c>
      <c r="B110" t="str">
        <f>"00506124"</f>
        <v>00506124</v>
      </c>
      <c r="C110" t="str">
        <f>"002"</f>
        <v>002</v>
      </c>
    </row>
    <row r="111" spans="1:3" x14ac:dyDescent="0.25">
      <c r="A111">
        <v>105</v>
      </c>
      <c r="B111" t="str">
        <f>"00553705"</f>
        <v>00553705</v>
      </c>
      <c r="C111" t="str">
        <f>"002"</f>
        <v>002</v>
      </c>
    </row>
    <row r="112" spans="1:3" x14ac:dyDescent="0.25">
      <c r="A112">
        <v>106</v>
      </c>
      <c r="B112" t="str">
        <f>"00703664"</f>
        <v>00703664</v>
      </c>
      <c r="C112" t="s">
        <v>6</v>
      </c>
    </row>
    <row r="113" spans="1:3" x14ac:dyDescent="0.25">
      <c r="A113">
        <v>107</v>
      </c>
      <c r="B113" t="str">
        <f>"00688838"</f>
        <v>00688838</v>
      </c>
      <c r="C113" t="s">
        <v>12</v>
      </c>
    </row>
    <row r="114" spans="1:3" x14ac:dyDescent="0.25">
      <c r="A114">
        <v>108</v>
      </c>
      <c r="B114" t="str">
        <f>"00475394"</f>
        <v>00475394</v>
      </c>
      <c r="C114" t="s">
        <v>7</v>
      </c>
    </row>
    <row r="115" spans="1:3" x14ac:dyDescent="0.25">
      <c r="A115">
        <v>109</v>
      </c>
      <c r="B115" t="str">
        <f>"00109614"</f>
        <v>00109614</v>
      </c>
      <c r="C115" t="s">
        <v>14</v>
      </c>
    </row>
    <row r="116" spans="1:3" x14ac:dyDescent="0.25">
      <c r="A116">
        <v>110</v>
      </c>
      <c r="B116" t="str">
        <f>"201406003232"</f>
        <v>201406003232</v>
      </c>
      <c r="C116" t="s">
        <v>6</v>
      </c>
    </row>
    <row r="117" spans="1:3" x14ac:dyDescent="0.25">
      <c r="A117">
        <v>111</v>
      </c>
      <c r="B117" t="str">
        <f>"00812021"</f>
        <v>00812021</v>
      </c>
      <c r="C117" t="s">
        <v>6</v>
      </c>
    </row>
    <row r="118" spans="1:3" x14ac:dyDescent="0.25">
      <c r="A118">
        <v>112</v>
      </c>
      <c r="B118" t="str">
        <f>"00616527"</f>
        <v>00616527</v>
      </c>
      <c r="C118" t="s">
        <v>6</v>
      </c>
    </row>
    <row r="119" spans="1:3" x14ac:dyDescent="0.25">
      <c r="A119">
        <v>113</v>
      </c>
      <c r="B119" t="str">
        <f>"00529007"</f>
        <v>00529007</v>
      </c>
      <c r="C119" t="str">
        <f>"002"</f>
        <v>002</v>
      </c>
    </row>
    <row r="120" spans="1:3" x14ac:dyDescent="0.25">
      <c r="A120">
        <v>114</v>
      </c>
      <c r="B120" t="str">
        <f>"00554278"</f>
        <v>00554278</v>
      </c>
      <c r="C120" t="s">
        <v>16</v>
      </c>
    </row>
    <row r="121" spans="1:3" x14ac:dyDescent="0.25">
      <c r="A121">
        <v>115</v>
      </c>
      <c r="B121" t="str">
        <f>"00653401"</f>
        <v>00653401</v>
      </c>
      <c r="C121" t="s">
        <v>12</v>
      </c>
    </row>
    <row r="122" spans="1:3" x14ac:dyDescent="0.25">
      <c r="A122">
        <v>116</v>
      </c>
      <c r="B122" t="str">
        <f>"201402005681"</f>
        <v>201402005681</v>
      </c>
      <c r="C122" t="s">
        <v>6</v>
      </c>
    </row>
    <row r="123" spans="1:3" x14ac:dyDescent="0.25">
      <c r="A123">
        <v>117</v>
      </c>
      <c r="B123" t="str">
        <f>"00023415"</f>
        <v>00023415</v>
      </c>
      <c r="C123" t="s">
        <v>6</v>
      </c>
    </row>
    <row r="124" spans="1:3" x14ac:dyDescent="0.25">
      <c r="A124">
        <v>118</v>
      </c>
      <c r="B124" t="str">
        <f>"00811550"</f>
        <v>00811550</v>
      </c>
      <c r="C124" t="s">
        <v>12</v>
      </c>
    </row>
    <row r="125" spans="1:3" x14ac:dyDescent="0.25">
      <c r="A125">
        <v>119</v>
      </c>
      <c r="B125" t="str">
        <f>"00350846"</f>
        <v>00350846</v>
      </c>
      <c r="C125" t="s">
        <v>13</v>
      </c>
    </row>
    <row r="126" spans="1:3" x14ac:dyDescent="0.25">
      <c r="A126">
        <v>120</v>
      </c>
      <c r="B126" t="str">
        <f>"00812256"</f>
        <v>00812256</v>
      </c>
      <c r="C126" t="s">
        <v>7</v>
      </c>
    </row>
    <row r="127" spans="1:3" x14ac:dyDescent="0.25">
      <c r="A127">
        <v>121</v>
      </c>
      <c r="B127" t="str">
        <f>"00810262"</f>
        <v>00810262</v>
      </c>
      <c r="C127" t="s">
        <v>6</v>
      </c>
    </row>
    <row r="128" spans="1:3" x14ac:dyDescent="0.25">
      <c r="A128">
        <v>122</v>
      </c>
      <c r="B128" t="str">
        <f>"00352050"</f>
        <v>00352050</v>
      </c>
      <c r="C128" t="s">
        <v>6</v>
      </c>
    </row>
    <row r="129" spans="1:3" x14ac:dyDescent="0.25">
      <c r="A129">
        <v>123</v>
      </c>
      <c r="B129" t="str">
        <f>"00811464"</f>
        <v>00811464</v>
      </c>
      <c r="C129" t="s">
        <v>7</v>
      </c>
    </row>
    <row r="130" spans="1:3" x14ac:dyDescent="0.25">
      <c r="A130">
        <v>124</v>
      </c>
      <c r="B130" t="str">
        <f>"00777706"</f>
        <v>00777706</v>
      </c>
      <c r="C130" t="s">
        <v>7</v>
      </c>
    </row>
    <row r="131" spans="1:3" x14ac:dyDescent="0.25">
      <c r="A131">
        <v>125</v>
      </c>
      <c r="B131" t="str">
        <f>"00780961"</f>
        <v>00780961</v>
      </c>
      <c r="C131" t="s">
        <v>6</v>
      </c>
    </row>
    <row r="132" spans="1:3" x14ac:dyDescent="0.25">
      <c r="A132">
        <v>126</v>
      </c>
      <c r="B132" t="str">
        <f>"00785711"</f>
        <v>00785711</v>
      </c>
      <c r="C132" t="s">
        <v>11</v>
      </c>
    </row>
    <row r="133" spans="1:3" x14ac:dyDescent="0.25">
      <c r="A133">
        <v>127</v>
      </c>
      <c r="B133" t="str">
        <f>"00662427"</f>
        <v>00662427</v>
      </c>
      <c r="C133" t="s">
        <v>6</v>
      </c>
    </row>
    <row r="134" spans="1:3" x14ac:dyDescent="0.25">
      <c r="A134">
        <v>128</v>
      </c>
      <c r="B134" t="str">
        <f>"00811246"</f>
        <v>00811246</v>
      </c>
      <c r="C134" t="s">
        <v>6</v>
      </c>
    </row>
    <row r="135" spans="1:3" x14ac:dyDescent="0.25">
      <c r="A135">
        <v>129</v>
      </c>
      <c r="B135" t="str">
        <f>"00809706"</f>
        <v>00809706</v>
      </c>
      <c r="C135" t="s">
        <v>6</v>
      </c>
    </row>
    <row r="136" spans="1:3" x14ac:dyDescent="0.25">
      <c r="A136">
        <v>130</v>
      </c>
      <c r="B136" t="str">
        <f>"00812213"</f>
        <v>00812213</v>
      </c>
      <c r="C136" t="s">
        <v>7</v>
      </c>
    </row>
    <row r="137" spans="1:3" x14ac:dyDescent="0.25">
      <c r="A137">
        <v>131</v>
      </c>
      <c r="B137" t="str">
        <f>"00478308"</f>
        <v>00478308</v>
      </c>
      <c r="C137" t="s">
        <v>7</v>
      </c>
    </row>
    <row r="138" spans="1:3" x14ac:dyDescent="0.25">
      <c r="A138">
        <v>132</v>
      </c>
      <c r="B138" t="str">
        <f>"00812328"</f>
        <v>00812328</v>
      </c>
      <c r="C138" t="s">
        <v>6</v>
      </c>
    </row>
    <row r="139" spans="1:3" x14ac:dyDescent="0.25">
      <c r="A139">
        <v>133</v>
      </c>
      <c r="B139" t="str">
        <f>"201511041261"</f>
        <v>201511041261</v>
      </c>
      <c r="C139" t="s">
        <v>6</v>
      </c>
    </row>
    <row r="140" spans="1:3" x14ac:dyDescent="0.25">
      <c r="A140">
        <v>134</v>
      </c>
      <c r="B140" t="str">
        <f>"00661619"</f>
        <v>00661619</v>
      </c>
      <c r="C140" t="s">
        <v>6</v>
      </c>
    </row>
    <row r="141" spans="1:3" x14ac:dyDescent="0.25">
      <c r="A141">
        <v>135</v>
      </c>
      <c r="B141" t="str">
        <f>"201405001153"</f>
        <v>201405001153</v>
      </c>
      <c r="C141" t="str">
        <f>"002"</f>
        <v>002</v>
      </c>
    </row>
    <row r="142" spans="1:3" x14ac:dyDescent="0.25">
      <c r="A142">
        <v>136</v>
      </c>
      <c r="B142" t="str">
        <f>"00786775"</f>
        <v>00786775</v>
      </c>
      <c r="C142" t="str">
        <f>"002"</f>
        <v>002</v>
      </c>
    </row>
    <row r="143" spans="1:3" x14ac:dyDescent="0.25">
      <c r="A143">
        <v>137</v>
      </c>
      <c r="B143" t="str">
        <f>"201511014577"</f>
        <v>201511014577</v>
      </c>
      <c r="C143" t="s">
        <v>14</v>
      </c>
    </row>
    <row r="144" spans="1:3" x14ac:dyDescent="0.25">
      <c r="A144">
        <v>138</v>
      </c>
      <c r="B144" t="str">
        <f>"00273936"</f>
        <v>00273936</v>
      </c>
      <c r="C144" t="s">
        <v>6</v>
      </c>
    </row>
    <row r="145" spans="1:3" x14ac:dyDescent="0.25">
      <c r="A145">
        <v>139</v>
      </c>
      <c r="B145" t="str">
        <f>"00502609"</f>
        <v>00502609</v>
      </c>
      <c r="C145" t="str">
        <f>"002"</f>
        <v>002</v>
      </c>
    </row>
    <row r="146" spans="1:3" x14ac:dyDescent="0.25">
      <c r="A146">
        <v>140</v>
      </c>
      <c r="B146" t="str">
        <f>"00783894"</f>
        <v>00783894</v>
      </c>
      <c r="C146" t="s">
        <v>12</v>
      </c>
    </row>
    <row r="147" spans="1:3" x14ac:dyDescent="0.25">
      <c r="A147">
        <v>141</v>
      </c>
      <c r="B147" t="str">
        <f>"00151006"</f>
        <v>00151006</v>
      </c>
      <c r="C147" t="s">
        <v>6</v>
      </c>
    </row>
    <row r="148" spans="1:3" x14ac:dyDescent="0.25">
      <c r="A148">
        <v>142</v>
      </c>
      <c r="B148" t="str">
        <f>"00783255"</f>
        <v>00783255</v>
      </c>
      <c r="C148" t="s">
        <v>11</v>
      </c>
    </row>
    <row r="149" spans="1:3" x14ac:dyDescent="0.25">
      <c r="A149">
        <v>143</v>
      </c>
      <c r="B149" t="str">
        <f>"201412001995"</f>
        <v>201412001995</v>
      </c>
      <c r="C149" t="s">
        <v>6</v>
      </c>
    </row>
    <row r="150" spans="1:3" x14ac:dyDescent="0.25">
      <c r="A150">
        <v>144</v>
      </c>
      <c r="B150" t="str">
        <f>"00161371"</f>
        <v>00161371</v>
      </c>
      <c r="C150" t="str">
        <f>"002"</f>
        <v>002</v>
      </c>
    </row>
    <row r="151" spans="1:3" x14ac:dyDescent="0.25">
      <c r="A151">
        <v>145</v>
      </c>
      <c r="B151" t="str">
        <f>"00809615"</f>
        <v>00809615</v>
      </c>
      <c r="C151" t="s">
        <v>6</v>
      </c>
    </row>
    <row r="152" spans="1:3" x14ac:dyDescent="0.25">
      <c r="A152">
        <v>146</v>
      </c>
      <c r="B152" t="str">
        <f>"00665565"</f>
        <v>00665565</v>
      </c>
      <c r="C152" t="s">
        <v>6</v>
      </c>
    </row>
    <row r="153" spans="1:3" x14ac:dyDescent="0.25">
      <c r="A153">
        <v>147</v>
      </c>
      <c r="B153" t="str">
        <f>"00814594"</f>
        <v>00814594</v>
      </c>
      <c r="C153" t="s">
        <v>6</v>
      </c>
    </row>
    <row r="154" spans="1:3" x14ac:dyDescent="0.25">
      <c r="A154">
        <v>148</v>
      </c>
      <c r="B154" t="str">
        <f>"201402003677"</f>
        <v>201402003677</v>
      </c>
      <c r="C154" t="s">
        <v>7</v>
      </c>
    </row>
    <row r="155" spans="1:3" x14ac:dyDescent="0.25">
      <c r="A155">
        <v>149</v>
      </c>
      <c r="B155" t="str">
        <f>"00453710"</f>
        <v>00453710</v>
      </c>
      <c r="C155" t="s">
        <v>7</v>
      </c>
    </row>
    <row r="156" spans="1:3" x14ac:dyDescent="0.25">
      <c r="A156">
        <v>150</v>
      </c>
      <c r="B156" t="str">
        <f>"00020416"</f>
        <v>00020416</v>
      </c>
      <c r="C156" t="s">
        <v>6</v>
      </c>
    </row>
    <row r="157" spans="1:3" x14ac:dyDescent="0.25">
      <c r="A157">
        <v>151</v>
      </c>
      <c r="B157" t="str">
        <f>"201510001045"</f>
        <v>201510001045</v>
      </c>
      <c r="C157" t="str">
        <f>"002"</f>
        <v>002</v>
      </c>
    </row>
    <row r="158" spans="1:3" x14ac:dyDescent="0.25">
      <c r="A158">
        <v>152</v>
      </c>
      <c r="B158" t="str">
        <f>"00713674"</f>
        <v>00713674</v>
      </c>
      <c r="C158" t="s">
        <v>11</v>
      </c>
    </row>
    <row r="159" spans="1:3" x14ac:dyDescent="0.25">
      <c r="A159">
        <v>153</v>
      </c>
      <c r="B159" t="str">
        <f>"201601000175"</f>
        <v>201601000175</v>
      </c>
      <c r="C159" t="s">
        <v>7</v>
      </c>
    </row>
    <row r="160" spans="1:3" x14ac:dyDescent="0.25">
      <c r="A160">
        <v>154</v>
      </c>
      <c r="B160" t="str">
        <f>"00504097"</f>
        <v>00504097</v>
      </c>
      <c r="C160" t="str">
        <f>"002"</f>
        <v>002</v>
      </c>
    </row>
    <row r="161" spans="1:3" x14ac:dyDescent="0.25">
      <c r="A161">
        <v>155</v>
      </c>
      <c r="B161" t="str">
        <f>"00810125"</f>
        <v>00810125</v>
      </c>
      <c r="C161" t="s">
        <v>12</v>
      </c>
    </row>
    <row r="162" spans="1:3" x14ac:dyDescent="0.25">
      <c r="A162">
        <v>156</v>
      </c>
      <c r="B162" t="str">
        <f>"00675384"</f>
        <v>00675384</v>
      </c>
      <c r="C162" t="s">
        <v>6</v>
      </c>
    </row>
    <row r="163" spans="1:3" x14ac:dyDescent="0.25">
      <c r="A163">
        <v>157</v>
      </c>
      <c r="B163" t="str">
        <f>"201406011766"</f>
        <v>201406011766</v>
      </c>
      <c r="C163" t="s">
        <v>6</v>
      </c>
    </row>
    <row r="164" spans="1:3" x14ac:dyDescent="0.25">
      <c r="A164">
        <v>158</v>
      </c>
      <c r="B164" t="str">
        <f>"00724252"</f>
        <v>00724252</v>
      </c>
      <c r="C164" t="s">
        <v>6</v>
      </c>
    </row>
    <row r="165" spans="1:3" x14ac:dyDescent="0.25">
      <c r="A165">
        <v>159</v>
      </c>
      <c r="B165" t="str">
        <f>"00678577"</f>
        <v>00678577</v>
      </c>
      <c r="C165" t="s">
        <v>6</v>
      </c>
    </row>
    <row r="166" spans="1:3" x14ac:dyDescent="0.25">
      <c r="A166">
        <v>160</v>
      </c>
      <c r="B166" t="str">
        <f>"00793646"</f>
        <v>00793646</v>
      </c>
      <c r="C166" t="s">
        <v>8</v>
      </c>
    </row>
    <row r="167" spans="1:3" x14ac:dyDescent="0.25">
      <c r="A167">
        <v>161</v>
      </c>
      <c r="B167" t="str">
        <f>"201504001247"</f>
        <v>201504001247</v>
      </c>
      <c r="C167" t="s">
        <v>6</v>
      </c>
    </row>
    <row r="168" spans="1:3" x14ac:dyDescent="0.25">
      <c r="A168">
        <v>162</v>
      </c>
      <c r="B168" t="str">
        <f>"00810686"</f>
        <v>00810686</v>
      </c>
      <c r="C168" t="s">
        <v>12</v>
      </c>
    </row>
    <row r="169" spans="1:3" x14ac:dyDescent="0.25">
      <c r="A169">
        <v>163</v>
      </c>
      <c r="B169" t="str">
        <f>"00660740"</f>
        <v>00660740</v>
      </c>
      <c r="C169" t="s">
        <v>7</v>
      </c>
    </row>
    <row r="170" spans="1:3" x14ac:dyDescent="0.25">
      <c r="A170">
        <v>164</v>
      </c>
      <c r="B170" t="str">
        <f>"00810579"</f>
        <v>00810579</v>
      </c>
      <c r="C170" t="str">
        <f>"002"</f>
        <v>002</v>
      </c>
    </row>
    <row r="171" spans="1:3" x14ac:dyDescent="0.25">
      <c r="A171">
        <v>165</v>
      </c>
      <c r="B171" t="str">
        <f>"00618653"</f>
        <v>00618653</v>
      </c>
      <c r="C171" t="s">
        <v>6</v>
      </c>
    </row>
    <row r="172" spans="1:3" x14ac:dyDescent="0.25">
      <c r="A172">
        <v>166</v>
      </c>
      <c r="B172" t="str">
        <f>"00796425"</f>
        <v>00796425</v>
      </c>
      <c r="C172" t="s">
        <v>12</v>
      </c>
    </row>
    <row r="173" spans="1:3" x14ac:dyDescent="0.25">
      <c r="A173">
        <v>167</v>
      </c>
      <c r="B173" t="str">
        <f>"00484063"</f>
        <v>00484063</v>
      </c>
      <c r="C173" t="s">
        <v>6</v>
      </c>
    </row>
    <row r="174" spans="1:3" x14ac:dyDescent="0.25">
      <c r="A174">
        <v>168</v>
      </c>
      <c r="B174" t="str">
        <f>"00796274"</f>
        <v>00796274</v>
      </c>
      <c r="C174" t="s">
        <v>9</v>
      </c>
    </row>
    <row r="175" spans="1:3" x14ac:dyDescent="0.25">
      <c r="A175">
        <v>169</v>
      </c>
      <c r="B175" t="str">
        <f>"201511000004"</f>
        <v>201511000004</v>
      </c>
      <c r="C175" t="s">
        <v>6</v>
      </c>
    </row>
    <row r="176" spans="1:3" x14ac:dyDescent="0.25">
      <c r="A176">
        <v>170</v>
      </c>
      <c r="B176" t="str">
        <f>"201405000627"</f>
        <v>201405000627</v>
      </c>
      <c r="C176" t="s">
        <v>7</v>
      </c>
    </row>
    <row r="177" spans="1:3" x14ac:dyDescent="0.25">
      <c r="A177">
        <v>171</v>
      </c>
      <c r="B177" t="str">
        <f>"00555322"</f>
        <v>00555322</v>
      </c>
      <c r="C177" t="str">
        <f>"002"</f>
        <v>002</v>
      </c>
    </row>
    <row r="178" spans="1:3" x14ac:dyDescent="0.25">
      <c r="A178">
        <v>172</v>
      </c>
      <c r="B178" t="str">
        <f>"200805000081"</f>
        <v>200805000081</v>
      </c>
      <c r="C178" t="s">
        <v>6</v>
      </c>
    </row>
    <row r="179" spans="1:3" x14ac:dyDescent="0.25">
      <c r="A179">
        <v>173</v>
      </c>
      <c r="B179" t="str">
        <f>"200802011108"</f>
        <v>200802011108</v>
      </c>
      <c r="C179" t="s">
        <v>6</v>
      </c>
    </row>
    <row r="180" spans="1:3" x14ac:dyDescent="0.25">
      <c r="A180">
        <v>174</v>
      </c>
      <c r="B180" t="str">
        <f>"00202092"</f>
        <v>00202092</v>
      </c>
      <c r="C180" t="s">
        <v>6</v>
      </c>
    </row>
    <row r="181" spans="1:3" x14ac:dyDescent="0.25">
      <c r="A181">
        <v>175</v>
      </c>
      <c r="B181" t="str">
        <f>"00788866"</f>
        <v>00788866</v>
      </c>
      <c r="C181" t="s">
        <v>12</v>
      </c>
    </row>
    <row r="182" spans="1:3" x14ac:dyDescent="0.25">
      <c r="A182">
        <v>176</v>
      </c>
      <c r="B182" t="str">
        <f>"00222120"</f>
        <v>00222120</v>
      </c>
      <c r="C182" t="s">
        <v>6</v>
      </c>
    </row>
    <row r="183" spans="1:3" x14ac:dyDescent="0.25">
      <c r="A183">
        <v>177</v>
      </c>
      <c r="B183" t="str">
        <f>"00655733"</f>
        <v>00655733</v>
      </c>
      <c r="C183" t="s">
        <v>6</v>
      </c>
    </row>
    <row r="184" spans="1:3" x14ac:dyDescent="0.25">
      <c r="A184">
        <v>178</v>
      </c>
      <c r="B184" t="str">
        <f>"00110879"</f>
        <v>00110879</v>
      </c>
      <c r="C184" t="s">
        <v>6</v>
      </c>
    </row>
    <row r="185" spans="1:3" x14ac:dyDescent="0.25">
      <c r="A185">
        <v>179</v>
      </c>
      <c r="B185" t="str">
        <f>"00719116"</f>
        <v>00719116</v>
      </c>
      <c r="C185" t="s">
        <v>6</v>
      </c>
    </row>
    <row r="186" spans="1:3" x14ac:dyDescent="0.25">
      <c r="A186">
        <v>180</v>
      </c>
      <c r="B186" t="str">
        <f>"201102000663"</f>
        <v>201102000663</v>
      </c>
      <c r="C186" t="s">
        <v>6</v>
      </c>
    </row>
    <row r="187" spans="1:3" x14ac:dyDescent="0.25">
      <c r="A187">
        <v>181</v>
      </c>
      <c r="B187" t="str">
        <f>"00210052"</f>
        <v>00210052</v>
      </c>
      <c r="C187" t="s">
        <v>7</v>
      </c>
    </row>
    <row r="188" spans="1:3" x14ac:dyDescent="0.25">
      <c r="A188">
        <v>182</v>
      </c>
      <c r="B188" t="str">
        <f>"00477767"</f>
        <v>00477767</v>
      </c>
      <c r="C188" t="s">
        <v>6</v>
      </c>
    </row>
    <row r="189" spans="1:3" x14ac:dyDescent="0.25">
      <c r="A189">
        <v>183</v>
      </c>
      <c r="B189" t="str">
        <f>"200801009295"</f>
        <v>200801009295</v>
      </c>
      <c r="C189" t="s">
        <v>6</v>
      </c>
    </row>
    <row r="190" spans="1:3" x14ac:dyDescent="0.25">
      <c r="A190">
        <v>184</v>
      </c>
      <c r="B190" t="str">
        <f>"00808643"</f>
        <v>00808643</v>
      </c>
      <c r="C190" t="s">
        <v>6</v>
      </c>
    </row>
    <row r="191" spans="1:3" x14ac:dyDescent="0.25">
      <c r="A191">
        <v>185</v>
      </c>
      <c r="B191" t="str">
        <f>"00721797"</f>
        <v>00721797</v>
      </c>
      <c r="C191" t="s">
        <v>6</v>
      </c>
    </row>
    <row r="192" spans="1:3" x14ac:dyDescent="0.25">
      <c r="A192">
        <v>186</v>
      </c>
      <c r="B192" t="str">
        <f>"00810059"</f>
        <v>00810059</v>
      </c>
      <c r="C192" t="s">
        <v>6</v>
      </c>
    </row>
    <row r="193" spans="1:3" x14ac:dyDescent="0.25">
      <c r="A193">
        <v>187</v>
      </c>
      <c r="B193" t="str">
        <f>"00219560"</f>
        <v>00219560</v>
      </c>
      <c r="C193" t="s">
        <v>6</v>
      </c>
    </row>
    <row r="194" spans="1:3" x14ac:dyDescent="0.25">
      <c r="A194">
        <v>188</v>
      </c>
      <c r="B194" t="str">
        <f>"201402000872"</f>
        <v>201402000872</v>
      </c>
      <c r="C194" t="s">
        <v>6</v>
      </c>
    </row>
    <row r="195" spans="1:3" x14ac:dyDescent="0.25">
      <c r="A195">
        <v>189</v>
      </c>
      <c r="B195" t="str">
        <f>"00811377"</f>
        <v>00811377</v>
      </c>
      <c r="C195" t="str">
        <f>"002"</f>
        <v>002</v>
      </c>
    </row>
    <row r="196" spans="1:3" x14ac:dyDescent="0.25">
      <c r="A196">
        <v>190</v>
      </c>
      <c r="B196" t="str">
        <f>"00781080"</f>
        <v>00781080</v>
      </c>
      <c r="C196" t="s">
        <v>6</v>
      </c>
    </row>
    <row r="197" spans="1:3" x14ac:dyDescent="0.25">
      <c r="A197">
        <v>191</v>
      </c>
      <c r="B197" t="str">
        <f>"00808628"</f>
        <v>00808628</v>
      </c>
      <c r="C197" t="s">
        <v>12</v>
      </c>
    </row>
    <row r="198" spans="1:3" x14ac:dyDescent="0.25">
      <c r="A198">
        <v>192</v>
      </c>
      <c r="B198" t="str">
        <f>"00796823"</f>
        <v>00796823</v>
      </c>
      <c r="C198" t="s">
        <v>15</v>
      </c>
    </row>
    <row r="199" spans="1:3" x14ac:dyDescent="0.25">
      <c r="A199">
        <v>193</v>
      </c>
      <c r="B199" t="str">
        <f>"201511004727"</f>
        <v>201511004727</v>
      </c>
      <c r="C199" t="str">
        <f>"002"</f>
        <v>002</v>
      </c>
    </row>
    <row r="200" spans="1:3" x14ac:dyDescent="0.25">
      <c r="A200">
        <v>194</v>
      </c>
      <c r="B200" t="str">
        <f>"00756134"</f>
        <v>00756134</v>
      </c>
      <c r="C200" t="s">
        <v>6</v>
      </c>
    </row>
    <row r="201" spans="1:3" x14ac:dyDescent="0.25">
      <c r="A201">
        <v>195</v>
      </c>
      <c r="B201" t="str">
        <f>"00679054"</f>
        <v>00679054</v>
      </c>
      <c r="C201" t="s">
        <v>6</v>
      </c>
    </row>
    <row r="202" spans="1:3" x14ac:dyDescent="0.25">
      <c r="A202">
        <v>196</v>
      </c>
      <c r="B202" t="str">
        <f>"00778366"</f>
        <v>00778366</v>
      </c>
      <c r="C202" t="s">
        <v>9</v>
      </c>
    </row>
    <row r="203" spans="1:3" x14ac:dyDescent="0.25">
      <c r="A203">
        <v>197</v>
      </c>
      <c r="B203" t="str">
        <f>"201507001417"</f>
        <v>201507001417</v>
      </c>
      <c r="C203" t="s">
        <v>6</v>
      </c>
    </row>
    <row r="204" spans="1:3" x14ac:dyDescent="0.25">
      <c r="A204">
        <v>198</v>
      </c>
      <c r="B204" t="str">
        <f>"201412002066"</f>
        <v>201412002066</v>
      </c>
      <c r="C204" t="s">
        <v>6</v>
      </c>
    </row>
    <row r="205" spans="1:3" x14ac:dyDescent="0.25">
      <c r="A205">
        <v>199</v>
      </c>
      <c r="B205" t="str">
        <f>"00798368"</f>
        <v>00798368</v>
      </c>
      <c r="C205" t="s">
        <v>6</v>
      </c>
    </row>
    <row r="206" spans="1:3" x14ac:dyDescent="0.25">
      <c r="A206">
        <v>200</v>
      </c>
      <c r="B206" t="str">
        <f>"00668931"</f>
        <v>00668931</v>
      </c>
      <c r="C206" t="s">
        <v>6</v>
      </c>
    </row>
    <row r="207" spans="1:3" x14ac:dyDescent="0.25">
      <c r="A207">
        <v>201</v>
      </c>
      <c r="B207" t="str">
        <f>"00135432"</f>
        <v>00135432</v>
      </c>
      <c r="C207" t="s">
        <v>6</v>
      </c>
    </row>
    <row r="208" spans="1:3" x14ac:dyDescent="0.25">
      <c r="A208">
        <v>202</v>
      </c>
      <c r="B208" t="str">
        <f>"00776316"</f>
        <v>00776316</v>
      </c>
      <c r="C208" t="s">
        <v>6</v>
      </c>
    </row>
    <row r="209" spans="1:3" x14ac:dyDescent="0.25">
      <c r="A209">
        <v>203</v>
      </c>
      <c r="B209" t="str">
        <f>"00807747"</f>
        <v>00807747</v>
      </c>
      <c r="C209" t="s">
        <v>10</v>
      </c>
    </row>
    <row r="210" spans="1:3" x14ac:dyDescent="0.25">
      <c r="A210">
        <v>204</v>
      </c>
      <c r="B210" t="str">
        <f>"00810236"</f>
        <v>00810236</v>
      </c>
      <c r="C210" t="s">
        <v>6</v>
      </c>
    </row>
    <row r="211" spans="1:3" x14ac:dyDescent="0.25">
      <c r="A211">
        <v>205</v>
      </c>
      <c r="B211" t="str">
        <f>"00794091"</f>
        <v>00794091</v>
      </c>
      <c r="C211" t="s">
        <v>6</v>
      </c>
    </row>
    <row r="212" spans="1:3" x14ac:dyDescent="0.25">
      <c r="A212">
        <v>206</v>
      </c>
      <c r="B212" t="str">
        <f>"00207759"</f>
        <v>00207759</v>
      </c>
      <c r="C212" t="s">
        <v>6</v>
      </c>
    </row>
    <row r="213" spans="1:3" x14ac:dyDescent="0.25">
      <c r="A213">
        <v>207</v>
      </c>
      <c r="B213" t="str">
        <f>"00775670"</f>
        <v>00775670</v>
      </c>
      <c r="C213" t="s">
        <v>9</v>
      </c>
    </row>
    <row r="214" spans="1:3" x14ac:dyDescent="0.25">
      <c r="A214">
        <v>208</v>
      </c>
      <c r="B214" t="str">
        <f>"00792750"</f>
        <v>00792750</v>
      </c>
      <c r="C214" t="s">
        <v>7</v>
      </c>
    </row>
    <row r="215" spans="1:3" x14ac:dyDescent="0.25">
      <c r="A215">
        <v>209</v>
      </c>
      <c r="B215" t="str">
        <f>"00531868"</f>
        <v>00531868</v>
      </c>
      <c r="C215" t="s">
        <v>7</v>
      </c>
    </row>
    <row r="216" spans="1:3" x14ac:dyDescent="0.25">
      <c r="A216">
        <v>210</v>
      </c>
      <c r="B216" t="str">
        <f>"00811163"</f>
        <v>00811163</v>
      </c>
      <c r="C216" t="s">
        <v>6</v>
      </c>
    </row>
    <row r="217" spans="1:3" x14ac:dyDescent="0.25">
      <c r="A217">
        <v>211</v>
      </c>
      <c r="B217" t="str">
        <f>"201604000039"</f>
        <v>201604000039</v>
      </c>
      <c r="C217" t="s">
        <v>7</v>
      </c>
    </row>
    <row r="218" spans="1:3" x14ac:dyDescent="0.25">
      <c r="A218">
        <v>212</v>
      </c>
      <c r="B218" t="str">
        <f>"00717221"</f>
        <v>00717221</v>
      </c>
      <c r="C218" t="s">
        <v>6</v>
      </c>
    </row>
    <row r="219" spans="1:3" x14ac:dyDescent="0.25">
      <c r="A219">
        <v>213</v>
      </c>
      <c r="B219" t="str">
        <f>"201409005769"</f>
        <v>201409005769</v>
      </c>
      <c r="C219" t="s">
        <v>7</v>
      </c>
    </row>
    <row r="220" spans="1:3" x14ac:dyDescent="0.25">
      <c r="A220">
        <v>214</v>
      </c>
      <c r="B220" t="str">
        <f>"00734362"</f>
        <v>00734362</v>
      </c>
      <c r="C220" t="s">
        <v>6</v>
      </c>
    </row>
    <row r="221" spans="1:3" x14ac:dyDescent="0.25">
      <c r="A221">
        <v>215</v>
      </c>
      <c r="B221" t="str">
        <f>"00218561"</f>
        <v>00218561</v>
      </c>
      <c r="C221" t="s">
        <v>6</v>
      </c>
    </row>
    <row r="222" spans="1:3" x14ac:dyDescent="0.25">
      <c r="A222">
        <v>216</v>
      </c>
      <c r="B222" t="str">
        <f>"00814500"</f>
        <v>00814500</v>
      </c>
      <c r="C222" t="s">
        <v>6</v>
      </c>
    </row>
    <row r="223" spans="1:3" x14ac:dyDescent="0.25">
      <c r="A223">
        <v>217</v>
      </c>
      <c r="B223" t="str">
        <f>"201406006326"</f>
        <v>201406006326</v>
      </c>
      <c r="C223" t="s">
        <v>7</v>
      </c>
    </row>
    <row r="224" spans="1:3" x14ac:dyDescent="0.25">
      <c r="A224">
        <v>218</v>
      </c>
      <c r="B224" t="str">
        <f>"00813072"</f>
        <v>00813072</v>
      </c>
      <c r="C224" t="s">
        <v>9</v>
      </c>
    </row>
    <row r="225" spans="1:3" x14ac:dyDescent="0.25">
      <c r="A225">
        <v>219</v>
      </c>
      <c r="B225" t="str">
        <f>"00451030"</f>
        <v>00451030</v>
      </c>
      <c r="C225" t="s">
        <v>6</v>
      </c>
    </row>
    <row r="226" spans="1:3" x14ac:dyDescent="0.25">
      <c r="A226">
        <v>220</v>
      </c>
      <c r="B226" t="str">
        <f>"00808542"</f>
        <v>00808542</v>
      </c>
      <c r="C226" t="s">
        <v>6</v>
      </c>
    </row>
    <row r="227" spans="1:3" x14ac:dyDescent="0.25">
      <c r="A227">
        <v>221</v>
      </c>
      <c r="B227" t="str">
        <f>"00601493"</f>
        <v>00601493</v>
      </c>
      <c r="C227" t="str">
        <f>"002"</f>
        <v>002</v>
      </c>
    </row>
    <row r="228" spans="1:3" x14ac:dyDescent="0.25">
      <c r="A228">
        <v>222</v>
      </c>
      <c r="B228" t="str">
        <f>"00758393"</f>
        <v>00758393</v>
      </c>
      <c r="C228" t="s">
        <v>6</v>
      </c>
    </row>
    <row r="229" spans="1:3" x14ac:dyDescent="0.25">
      <c r="A229">
        <v>223</v>
      </c>
      <c r="B229" t="str">
        <f>"201511015627"</f>
        <v>201511015627</v>
      </c>
      <c r="C229" t="str">
        <f>"002"</f>
        <v>002</v>
      </c>
    </row>
    <row r="230" spans="1:3" x14ac:dyDescent="0.25">
      <c r="A230">
        <v>224</v>
      </c>
      <c r="B230" t="str">
        <f>"201511041891"</f>
        <v>201511041891</v>
      </c>
      <c r="C230" t="s">
        <v>6</v>
      </c>
    </row>
    <row r="231" spans="1:3" x14ac:dyDescent="0.25">
      <c r="A231">
        <v>225</v>
      </c>
      <c r="B231" t="str">
        <f>"00208189"</f>
        <v>00208189</v>
      </c>
      <c r="C231" t="s">
        <v>6</v>
      </c>
    </row>
    <row r="232" spans="1:3" x14ac:dyDescent="0.25">
      <c r="A232">
        <v>226</v>
      </c>
      <c r="B232" t="str">
        <f>"00069919"</f>
        <v>00069919</v>
      </c>
      <c r="C232" t="s">
        <v>6</v>
      </c>
    </row>
    <row r="233" spans="1:3" x14ac:dyDescent="0.25">
      <c r="A233">
        <v>227</v>
      </c>
      <c r="B233" t="str">
        <f>"00472417"</f>
        <v>00472417</v>
      </c>
      <c r="C233" t="s">
        <v>11</v>
      </c>
    </row>
    <row r="234" spans="1:3" x14ac:dyDescent="0.25">
      <c r="A234">
        <v>228</v>
      </c>
      <c r="B234" t="str">
        <f>"00406715"</f>
        <v>00406715</v>
      </c>
      <c r="C234" t="s">
        <v>10</v>
      </c>
    </row>
    <row r="235" spans="1:3" x14ac:dyDescent="0.25">
      <c r="A235">
        <v>229</v>
      </c>
      <c r="B235" t="str">
        <f>"00191572"</f>
        <v>00191572</v>
      </c>
      <c r="C235" t="s">
        <v>11</v>
      </c>
    </row>
    <row r="236" spans="1:3" x14ac:dyDescent="0.25">
      <c r="A236">
        <v>230</v>
      </c>
      <c r="B236" t="str">
        <f>"201412001438"</f>
        <v>201412001438</v>
      </c>
      <c r="C236" t="s">
        <v>6</v>
      </c>
    </row>
    <row r="237" spans="1:3" x14ac:dyDescent="0.25">
      <c r="A237">
        <v>231</v>
      </c>
      <c r="B237" t="str">
        <f>"201604001210"</f>
        <v>201604001210</v>
      </c>
      <c r="C237" t="s">
        <v>6</v>
      </c>
    </row>
    <row r="238" spans="1:3" x14ac:dyDescent="0.25">
      <c r="A238">
        <v>232</v>
      </c>
      <c r="B238" t="str">
        <f>"201406005096"</f>
        <v>201406005096</v>
      </c>
      <c r="C238" t="str">
        <f>"002"</f>
        <v>002</v>
      </c>
    </row>
    <row r="239" spans="1:3" x14ac:dyDescent="0.25">
      <c r="A239">
        <v>233</v>
      </c>
      <c r="B239" t="str">
        <f>"00777557"</f>
        <v>00777557</v>
      </c>
      <c r="C239" t="s">
        <v>7</v>
      </c>
    </row>
    <row r="240" spans="1:3" x14ac:dyDescent="0.25">
      <c r="A240">
        <v>234</v>
      </c>
      <c r="B240" t="str">
        <f>"00518917"</f>
        <v>00518917</v>
      </c>
      <c r="C240" t="s">
        <v>6</v>
      </c>
    </row>
    <row r="241" spans="1:3" x14ac:dyDescent="0.25">
      <c r="A241">
        <v>235</v>
      </c>
      <c r="B241" t="str">
        <f>"00692263"</f>
        <v>00692263</v>
      </c>
      <c r="C241" t="s">
        <v>7</v>
      </c>
    </row>
    <row r="242" spans="1:3" x14ac:dyDescent="0.25">
      <c r="A242">
        <v>236</v>
      </c>
      <c r="B242" t="str">
        <f>"201406002757"</f>
        <v>201406002757</v>
      </c>
      <c r="C242" t="s">
        <v>6</v>
      </c>
    </row>
    <row r="243" spans="1:3" x14ac:dyDescent="0.25">
      <c r="A243">
        <v>237</v>
      </c>
      <c r="B243" t="str">
        <f>"201507000057"</f>
        <v>201507000057</v>
      </c>
      <c r="C243" t="s">
        <v>6</v>
      </c>
    </row>
    <row r="244" spans="1:3" x14ac:dyDescent="0.25">
      <c r="A244">
        <v>238</v>
      </c>
      <c r="B244" t="str">
        <f>"00808184"</f>
        <v>00808184</v>
      </c>
      <c r="C244" t="s">
        <v>9</v>
      </c>
    </row>
    <row r="245" spans="1:3" x14ac:dyDescent="0.25">
      <c r="A245">
        <v>239</v>
      </c>
      <c r="B245" t="str">
        <f>"00235865"</f>
        <v>00235865</v>
      </c>
      <c r="C245" t="s">
        <v>6</v>
      </c>
    </row>
    <row r="246" spans="1:3" x14ac:dyDescent="0.25">
      <c r="A246">
        <v>240</v>
      </c>
      <c r="B246" t="str">
        <f>"00811434"</f>
        <v>00811434</v>
      </c>
      <c r="C246" t="s">
        <v>17</v>
      </c>
    </row>
    <row r="247" spans="1:3" x14ac:dyDescent="0.25">
      <c r="A247">
        <v>241</v>
      </c>
      <c r="B247" t="str">
        <f>"00006396"</f>
        <v>00006396</v>
      </c>
      <c r="C247" t="s">
        <v>9</v>
      </c>
    </row>
    <row r="248" spans="1:3" x14ac:dyDescent="0.25">
      <c r="A248">
        <v>242</v>
      </c>
      <c r="B248" t="str">
        <f>"00155224"</f>
        <v>00155224</v>
      </c>
      <c r="C248" t="s">
        <v>6</v>
      </c>
    </row>
    <row r="249" spans="1:3" x14ac:dyDescent="0.25">
      <c r="A249">
        <v>243</v>
      </c>
      <c r="B249" t="str">
        <f>"00814732"</f>
        <v>00814732</v>
      </c>
      <c r="C249" t="s">
        <v>9</v>
      </c>
    </row>
    <row r="250" spans="1:3" x14ac:dyDescent="0.25">
      <c r="A250">
        <v>244</v>
      </c>
      <c r="B250" t="str">
        <f>"00811344"</f>
        <v>00811344</v>
      </c>
      <c r="C250" t="s">
        <v>7</v>
      </c>
    </row>
    <row r="251" spans="1:3" x14ac:dyDescent="0.25">
      <c r="A251">
        <v>245</v>
      </c>
      <c r="B251" t="str">
        <f>"00473357"</f>
        <v>00473357</v>
      </c>
      <c r="C251" t="str">
        <f>"002"</f>
        <v>002</v>
      </c>
    </row>
    <row r="252" spans="1:3" x14ac:dyDescent="0.25">
      <c r="A252">
        <v>246</v>
      </c>
      <c r="B252" t="str">
        <f>"00814019"</f>
        <v>00814019</v>
      </c>
      <c r="C252" t="s">
        <v>6</v>
      </c>
    </row>
    <row r="253" spans="1:3" x14ac:dyDescent="0.25">
      <c r="A253">
        <v>247</v>
      </c>
      <c r="B253" t="str">
        <f>"00559853"</f>
        <v>00559853</v>
      </c>
      <c r="C253" t="str">
        <f>"002"</f>
        <v>002</v>
      </c>
    </row>
    <row r="254" spans="1:3" x14ac:dyDescent="0.25">
      <c r="A254">
        <v>248</v>
      </c>
      <c r="B254" t="str">
        <f>"201406004617"</f>
        <v>201406004617</v>
      </c>
      <c r="C254" t="s">
        <v>13</v>
      </c>
    </row>
    <row r="255" spans="1:3" x14ac:dyDescent="0.25">
      <c r="A255">
        <v>249</v>
      </c>
      <c r="B255" t="str">
        <f>"201510002362"</f>
        <v>201510002362</v>
      </c>
      <c r="C255" t="s">
        <v>6</v>
      </c>
    </row>
    <row r="256" spans="1:3" x14ac:dyDescent="0.25">
      <c r="A256">
        <v>250</v>
      </c>
      <c r="B256" t="str">
        <f>"201103000049"</f>
        <v>201103000049</v>
      </c>
      <c r="C256" t="s">
        <v>6</v>
      </c>
    </row>
    <row r="257" spans="1:3" x14ac:dyDescent="0.25">
      <c r="A257">
        <v>251</v>
      </c>
      <c r="B257" t="str">
        <f>"00200660"</f>
        <v>00200660</v>
      </c>
      <c r="C257" t="s">
        <v>6</v>
      </c>
    </row>
    <row r="258" spans="1:3" x14ac:dyDescent="0.25">
      <c r="A258">
        <v>252</v>
      </c>
      <c r="B258" t="str">
        <f>"201604001629"</f>
        <v>201604001629</v>
      </c>
      <c r="C258" t="s">
        <v>7</v>
      </c>
    </row>
    <row r="259" spans="1:3" x14ac:dyDescent="0.25">
      <c r="A259">
        <v>253</v>
      </c>
      <c r="B259" t="str">
        <f>"201401002430"</f>
        <v>201401002430</v>
      </c>
      <c r="C259" t="s">
        <v>6</v>
      </c>
    </row>
    <row r="260" spans="1:3" x14ac:dyDescent="0.25">
      <c r="A260">
        <v>254</v>
      </c>
      <c r="B260" t="str">
        <f>"00556472"</f>
        <v>00556472</v>
      </c>
      <c r="C260" t="str">
        <f>"002"</f>
        <v>002</v>
      </c>
    </row>
    <row r="261" spans="1:3" x14ac:dyDescent="0.25">
      <c r="A261">
        <v>255</v>
      </c>
      <c r="B261" t="str">
        <f>"00471945"</f>
        <v>00471945</v>
      </c>
      <c r="C261" t="str">
        <f>"002"</f>
        <v>002</v>
      </c>
    </row>
    <row r="262" spans="1:3" x14ac:dyDescent="0.25">
      <c r="A262">
        <v>256</v>
      </c>
      <c r="B262" t="str">
        <f>"201511023039"</f>
        <v>201511023039</v>
      </c>
      <c r="C262" t="s">
        <v>6</v>
      </c>
    </row>
    <row r="263" spans="1:3" x14ac:dyDescent="0.25">
      <c r="A263">
        <v>257</v>
      </c>
      <c r="B263" t="str">
        <f>"00305767"</f>
        <v>00305767</v>
      </c>
      <c r="C263" t="s">
        <v>7</v>
      </c>
    </row>
    <row r="264" spans="1:3" x14ac:dyDescent="0.25">
      <c r="A264">
        <v>258</v>
      </c>
      <c r="B264" t="str">
        <f>"00775865"</f>
        <v>00775865</v>
      </c>
      <c r="C264" t="str">
        <f>"002"</f>
        <v>002</v>
      </c>
    </row>
    <row r="265" spans="1:3" x14ac:dyDescent="0.25">
      <c r="A265">
        <v>259</v>
      </c>
      <c r="B265" t="str">
        <f>"00385306"</f>
        <v>00385306</v>
      </c>
      <c r="C265" t="s">
        <v>7</v>
      </c>
    </row>
    <row r="266" spans="1:3" x14ac:dyDescent="0.25">
      <c r="A266">
        <v>260</v>
      </c>
      <c r="B266" t="str">
        <f>"00473629"</f>
        <v>00473629</v>
      </c>
      <c r="C266" t="s">
        <v>6</v>
      </c>
    </row>
    <row r="267" spans="1:3" x14ac:dyDescent="0.25">
      <c r="A267">
        <v>261</v>
      </c>
      <c r="B267" t="str">
        <f>"00516848"</f>
        <v>00516848</v>
      </c>
      <c r="C267" t="str">
        <f>"002"</f>
        <v>002</v>
      </c>
    </row>
    <row r="268" spans="1:3" x14ac:dyDescent="0.25">
      <c r="A268">
        <v>262</v>
      </c>
      <c r="B268" t="str">
        <f>"00814581"</f>
        <v>00814581</v>
      </c>
      <c r="C268" t="s">
        <v>6</v>
      </c>
    </row>
    <row r="269" spans="1:3" x14ac:dyDescent="0.25">
      <c r="A269">
        <v>263</v>
      </c>
      <c r="B269" t="str">
        <f>"00798743"</f>
        <v>00798743</v>
      </c>
      <c r="C269" t="s">
        <v>6</v>
      </c>
    </row>
    <row r="270" spans="1:3" x14ac:dyDescent="0.25">
      <c r="A270">
        <v>264</v>
      </c>
      <c r="B270" t="str">
        <f>"00737547"</f>
        <v>00737547</v>
      </c>
      <c r="C270" t="s">
        <v>12</v>
      </c>
    </row>
    <row r="271" spans="1:3" x14ac:dyDescent="0.25">
      <c r="A271">
        <v>265</v>
      </c>
      <c r="B271" t="str">
        <f>"00462454"</f>
        <v>00462454</v>
      </c>
      <c r="C271" t="s">
        <v>7</v>
      </c>
    </row>
    <row r="272" spans="1:3" x14ac:dyDescent="0.25">
      <c r="A272">
        <v>266</v>
      </c>
      <c r="B272" t="str">
        <f>"00732878"</f>
        <v>00732878</v>
      </c>
      <c r="C272" t="s">
        <v>6</v>
      </c>
    </row>
    <row r="273" spans="1:3" x14ac:dyDescent="0.25">
      <c r="A273">
        <v>267</v>
      </c>
      <c r="B273" t="str">
        <f>"00812437"</f>
        <v>00812437</v>
      </c>
      <c r="C273" t="s">
        <v>7</v>
      </c>
    </row>
    <row r="274" spans="1:3" x14ac:dyDescent="0.25">
      <c r="A274">
        <v>268</v>
      </c>
      <c r="B274" t="str">
        <f>"00537310"</f>
        <v>00537310</v>
      </c>
      <c r="C274" t="s">
        <v>7</v>
      </c>
    </row>
    <row r="275" spans="1:3" x14ac:dyDescent="0.25">
      <c r="A275">
        <v>269</v>
      </c>
      <c r="B275" t="str">
        <f>"00224724"</f>
        <v>00224724</v>
      </c>
      <c r="C275" t="s">
        <v>6</v>
      </c>
    </row>
    <row r="276" spans="1:3" x14ac:dyDescent="0.25">
      <c r="A276">
        <v>270</v>
      </c>
      <c r="B276" t="str">
        <f>"200809000762"</f>
        <v>200809000762</v>
      </c>
      <c r="C276" t="s">
        <v>11</v>
      </c>
    </row>
    <row r="277" spans="1:3" x14ac:dyDescent="0.25">
      <c r="A277">
        <v>271</v>
      </c>
      <c r="B277" t="str">
        <f>"00810369"</f>
        <v>00810369</v>
      </c>
      <c r="C277" t="str">
        <f>"002"</f>
        <v>002</v>
      </c>
    </row>
    <row r="278" spans="1:3" x14ac:dyDescent="0.25">
      <c r="A278">
        <v>272</v>
      </c>
      <c r="B278" t="str">
        <f>"00281558"</f>
        <v>00281558</v>
      </c>
      <c r="C278" t="s">
        <v>6</v>
      </c>
    </row>
    <row r="279" spans="1:3" x14ac:dyDescent="0.25">
      <c r="A279">
        <v>273</v>
      </c>
      <c r="B279" t="str">
        <f>"00767535"</f>
        <v>00767535</v>
      </c>
      <c r="C279" t="s">
        <v>11</v>
      </c>
    </row>
    <row r="280" spans="1:3" x14ac:dyDescent="0.25">
      <c r="A280">
        <v>274</v>
      </c>
      <c r="B280" t="str">
        <f>"201511024360"</f>
        <v>201511024360</v>
      </c>
      <c r="C280" t="s">
        <v>6</v>
      </c>
    </row>
    <row r="281" spans="1:3" x14ac:dyDescent="0.25">
      <c r="A281">
        <v>275</v>
      </c>
      <c r="B281" t="str">
        <f>"00813259"</f>
        <v>00813259</v>
      </c>
      <c r="C281" t="s">
        <v>6</v>
      </c>
    </row>
    <row r="282" spans="1:3" x14ac:dyDescent="0.25">
      <c r="A282">
        <v>276</v>
      </c>
      <c r="B282" t="str">
        <f>"00809838"</f>
        <v>00809838</v>
      </c>
      <c r="C282" t="s">
        <v>12</v>
      </c>
    </row>
    <row r="283" spans="1:3" x14ac:dyDescent="0.25">
      <c r="A283">
        <v>277</v>
      </c>
      <c r="B283" t="str">
        <f>"00799137"</f>
        <v>00799137</v>
      </c>
      <c r="C283" t="s">
        <v>6</v>
      </c>
    </row>
    <row r="284" spans="1:3" x14ac:dyDescent="0.25">
      <c r="A284">
        <v>278</v>
      </c>
      <c r="B284" t="str">
        <f>"201406010231"</f>
        <v>201406010231</v>
      </c>
      <c r="C284" t="s">
        <v>6</v>
      </c>
    </row>
    <row r="285" spans="1:3" x14ac:dyDescent="0.25">
      <c r="A285">
        <v>279</v>
      </c>
      <c r="B285" t="str">
        <f>"00730549"</f>
        <v>00730549</v>
      </c>
      <c r="C285" t="s">
        <v>6</v>
      </c>
    </row>
    <row r="286" spans="1:3" x14ac:dyDescent="0.25">
      <c r="A286">
        <v>280</v>
      </c>
      <c r="B286" t="str">
        <f>"00545834"</f>
        <v>00545834</v>
      </c>
      <c r="C286" t="s">
        <v>6</v>
      </c>
    </row>
    <row r="287" spans="1:3" x14ac:dyDescent="0.25">
      <c r="A287">
        <v>281</v>
      </c>
      <c r="B287" t="str">
        <f>"00022922"</f>
        <v>00022922</v>
      </c>
      <c r="C287" t="s">
        <v>6</v>
      </c>
    </row>
    <row r="288" spans="1:3" x14ac:dyDescent="0.25">
      <c r="A288">
        <v>282</v>
      </c>
      <c r="B288" t="str">
        <f>"00379426"</f>
        <v>00379426</v>
      </c>
      <c r="C288" t="str">
        <f>"002"</f>
        <v>002</v>
      </c>
    </row>
    <row r="289" spans="1:3" x14ac:dyDescent="0.25">
      <c r="A289">
        <v>283</v>
      </c>
      <c r="B289" t="str">
        <f>"00811454"</f>
        <v>00811454</v>
      </c>
      <c r="C289" t="s">
        <v>7</v>
      </c>
    </row>
    <row r="290" spans="1:3" x14ac:dyDescent="0.25">
      <c r="A290">
        <v>284</v>
      </c>
      <c r="B290" t="str">
        <f>"00634243"</f>
        <v>00634243</v>
      </c>
      <c r="C290" t="s">
        <v>6</v>
      </c>
    </row>
    <row r="291" spans="1:3" x14ac:dyDescent="0.25">
      <c r="A291">
        <v>285</v>
      </c>
      <c r="B291" t="str">
        <f>"00247602"</f>
        <v>00247602</v>
      </c>
      <c r="C291" t="s">
        <v>7</v>
      </c>
    </row>
    <row r="292" spans="1:3" x14ac:dyDescent="0.25">
      <c r="A292">
        <v>286</v>
      </c>
      <c r="B292" t="str">
        <f>"00804885"</f>
        <v>00804885</v>
      </c>
      <c r="C292" t="s">
        <v>9</v>
      </c>
    </row>
    <row r="293" spans="1:3" x14ac:dyDescent="0.25">
      <c r="A293">
        <v>287</v>
      </c>
      <c r="B293" t="str">
        <f>"00810725"</f>
        <v>00810725</v>
      </c>
      <c r="C293" t="s">
        <v>6</v>
      </c>
    </row>
    <row r="294" spans="1:3" x14ac:dyDescent="0.25">
      <c r="A294">
        <v>288</v>
      </c>
      <c r="B294" t="str">
        <f>"00193145"</f>
        <v>00193145</v>
      </c>
      <c r="C294" t="s">
        <v>6</v>
      </c>
    </row>
    <row r="295" spans="1:3" x14ac:dyDescent="0.25">
      <c r="A295">
        <v>289</v>
      </c>
      <c r="B295" t="str">
        <f>"201406002365"</f>
        <v>201406002365</v>
      </c>
      <c r="C295" t="s">
        <v>6</v>
      </c>
    </row>
    <row r="296" spans="1:3" x14ac:dyDescent="0.25">
      <c r="A296">
        <v>290</v>
      </c>
      <c r="B296" t="str">
        <f>"00804632"</f>
        <v>00804632</v>
      </c>
      <c r="C296" t="s">
        <v>14</v>
      </c>
    </row>
    <row r="297" spans="1:3" x14ac:dyDescent="0.25">
      <c r="A297">
        <v>291</v>
      </c>
      <c r="B297" t="str">
        <f>"00812811"</f>
        <v>00812811</v>
      </c>
      <c r="C297" t="s">
        <v>6</v>
      </c>
    </row>
    <row r="298" spans="1:3" x14ac:dyDescent="0.25">
      <c r="A298">
        <v>292</v>
      </c>
      <c r="B298" t="str">
        <f>"00454055"</f>
        <v>00454055</v>
      </c>
      <c r="C298" t="s">
        <v>6</v>
      </c>
    </row>
    <row r="299" spans="1:3" x14ac:dyDescent="0.25">
      <c r="A299">
        <v>293</v>
      </c>
      <c r="B299" t="str">
        <f>"00241973"</f>
        <v>00241973</v>
      </c>
      <c r="C299" t="s">
        <v>6</v>
      </c>
    </row>
    <row r="300" spans="1:3" x14ac:dyDescent="0.25">
      <c r="A300">
        <v>294</v>
      </c>
      <c r="B300" t="str">
        <f>"00774629"</f>
        <v>00774629</v>
      </c>
      <c r="C300" t="s">
        <v>6</v>
      </c>
    </row>
    <row r="301" spans="1:3" x14ac:dyDescent="0.25">
      <c r="A301">
        <v>295</v>
      </c>
      <c r="B301" t="str">
        <f>"00528705"</f>
        <v>00528705</v>
      </c>
      <c r="C301" t="str">
        <f>"002"</f>
        <v>002</v>
      </c>
    </row>
    <row r="302" spans="1:3" x14ac:dyDescent="0.25">
      <c r="A302">
        <v>296</v>
      </c>
      <c r="B302" t="str">
        <f>"00719032"</f>
        <v>00719032</v>
      </c>
      <c r="C302" t="s">
        <v>7</v>
      </c>
    </row>
    <row r="303" spans="1:3" x14ac:dyDescent="0.25">
      <c r="A303">
        <v>297</v>
      </c>
      <c r="B303" t="str">
        <f>"00733708"</f>
        <v>00733708</v>
      </c>
      <c r="C303" t="s">
        <v>7</v>
      </c>
    </row>
    <row r="304" spans="1:3" x14ac:dyDescent="0.25">
      <c r="A304">
        <v>298</v>
      </c>
      <c r="B304" t="str">
        <f>"00809991"</f>
        <v>00809991</v>
      </c>
      <c r="C304" t="s">
        <v>9</v>
      </c>
    </row>
    <row r="305" spans="1:3" x14ac:dyDescent="0.25">
      <c r="A305">
        <v>299</v>
      </c>
      <c r="B305" t="str">
        <f>"00765068"</f>
        <v>00765068</v>
      </c>
      <c r="C305" t="s">
        <v>6</v>
      </c>
    </row>
    <row r="306" spans="1:3" x14ac:dyDescent="0.25">
      <c r="A306">
        <v>300</v>
      </c>
      <c r="B306" t="str">
        <f>"201604000098"</f>
        <v>201604000098</v>
      </c>
      <c r="C306" t="s">
        <v>6</v>
      </c>
    </row>
    <row r="307" spans="1:3" x14ac:dyDescent="0.25">
      <c r="A307">
        <v>301</v>
      </c>
      <c r="B307" t="str">
        <f>"00554693"</f>
        <v>00554693</v>
      </c>
      <c r="C307" t="str">
        <f>"002"</f>
        <v>002</v>
      </c>
    </row>
    <row r="308" spans="1:3" x14ac:dyDescent="0.25">
      <c r="A308">
        <v>302</v>
      </c>
      <c r="B308" t="str">
        <f>"00814254"</f>
        <v>00814254</v>
      </c>
      <c r="C308" t="s">
        <v>6</v>
      </c>
    </row>
    <row r="309" spans="1:3" x14ac:dyDescent="0.25">
      <c r="A309">
        <v>303</v>
      </c>
      <c r="B309" t="str">
        <f>"00370376"</f>
        <v>00370376</v>
      </c>
      <c r="C309" t="str">
        <f>"002"</f>
        <v>002</v>
      </c>
    </row>
    <row r="310" spans="1:3" x14ac:dyDescent="0.25">
      <c r="A310">
        <v>304</v>
      </c>
      <c r="B310" t="str">
        <f>"00497697"</f>
        <v>00497697</v>
      </c>
      <c r="C310" t="s">
        <v>6</v>
      </c>
    </row>
    <row r="311" spans="1:3" x14ac:dyDescent="0.25">
      <c r="A311">
        <v>305</v>
      </c>
      <c r="B311" t="str">
        <f>"201511007031"</f>
        <v>201511007031</v>
      </c>
      <c r="C311" t="s">
        <v>6</v>
      </c>
    </row>
    <row r="312" spans="1:3" x14ac:dyDescent="0.25">
      <c r="A312">
        <v>306</v>
      </c>
      <c r="B312" t="str">
        <f>"00788124"</f>
        <v>00788124</v>
      </c>
      <c r="C312" t="s">
        <v>11</v>
      </c>
    </row>
    <row r="313" spans="1:3" x14ac:dyDescent="0.25">
      <c r="A313">
        <v>307</v>
      </c>
      <c r="B313" t="str">
        <f>"200801003361"</f>
        <v>200801003361</v>
      </c>
      <c r="C313" t="s">
        <v>6</v>
      </c>
    </row>
    <row r="314" spans="1:3" x14ac:dyDescent="0.25">
      <c r="A314">
        <v>308</v>
      </c>
      <c r="B314" t="str">
        <f>"00561656"</f>
        <v>00561656</v>
      </c>
      <c r="C314" t="str">
        <f>"002"</f>
        <v>002</v>
      </c>
    </row>
    <row r="315" spans="1:3" x14ac:dyDescent="0.25">
      <c r="A315">
        <v>309</v>
      </c>
      <c r="B315" t="str">
        <f>"00802108"</f>
        <v>00802108</v>
      </c>
      <c r="C315" t="s">
        <v>6</v>
      </c>
    </row>
    <row r="316" spans="1:3" x14ac:dyDescent="0.25">
      <c r="A316">
        <v>310</v>
      </c>
      <c r="B316" t="str">
        <f>"201412001585"</f>
        <v>201412001585</v>
      </c>
      <c r="C316" t="s">
        <v>6</v>
      </c>
    </row>
    <row r="317" spans="1:3" x14ac:dyDescent="0.25">
      <c r="A317">
        <v>311</v>
      </c>
      <c r="B317" t="str">
        <f>"00200942"</f>
        <v>00200942</v>
      </c>
      <c r="C317" t="s">
        <v>6</v>
      </c>
    </row>
    <row r="318" spans="1:3" x14ac:dyDescent="0.25">
      <c r="A318">
        <v>312</v>
      </c>
      <c r="B318" t="str">
        <f>"00810979"</f>
        <v>00810979</v>
      </c>
      <c r="C318" t="s">
        <v>9</v>
      </c>
    </row>
    <row r="319" spans="1:3" x14ac:dyDescent="0.25">
      <c r="A319">
        <v>313</v>
      </c>
      <c r="B319" t="str">
        <f>"00442211"</f>
        <v>00442211</v>
      </c>
      <c r="C319" t="str">
        <f>"002"</f>
        <v>002</v>
      </c>
    </row>
    <row r="320" spans="1:3" x14ac:dyDescent="0.25">
      <c r="A320">
        <v>314</v>
      </c>
      <c r="B320" t="str">
        <f>"00157263"</f>
        <v>00157263</v>
      </c>
      <c r="C320" t="s">
        <v>6</v>
      </c>
    </row>
    <row r="321" spans="1:3" x14ac:dyDescent="0.25">
      <c r="A321">
        <v>315</v>
      </c>
      <c r="B321" t="str">
        <f>"00255618"</f>
        <v>00255618</v>
      </c>
      <c r="C321" t="s">
        <v>17</v>
      </c>
    </row>
    <row r="322" spans="1:3" x14ac:dyDescent="0.25">
      <c r="A322">
        <v>316</v>
      </c>
      <c r="B322" t="str">
        <f>"201511040896"</f>
        <v>201511040896</v>
      </c>
      <c r="C322" t="s">
        <v>6</v>
      </c>
    </row>
    <row r="323" spans="1:3" x14ac:dyDescent="0.25">
      <c r="A323">
        <v>317</v>
      </c>
      <c r="B323" t="str">
        <f>"00208776"</f>
        <v>00208776</v>
      </c>
      <c r="C323" t="s">
        <v>6</v>
      </c>
    </row>
    <row r="324" spans="1:3" x14ac:dyDescent="0.25">
      <c r="A324">
        <v>318</v>
      </c>
      <c r="B324" t="str">
        <f>"00559947"</f>
        <v>00559947</v>
      </c>
      <c r="C324" t="s">
        <v>13</v>
      </c>
    </row>
    <row r="325" spans="1:3" x14ac:dyDescent="0.25">
      <c r="A325">
        <v>319</v>
      </c>
      <c r="B325" t="str">
        <f>"00779372"</f>
        <v>00779372</v>
      </c>
      <c r="C325" t="s">
        <v>6</v>
      </c>
    </row>
    <row r="326" spans="1:3" x14ac:dyDescent="0.25">
      <c r="A326">
        <v>320</v>
      </c>
      <c r="B326" t="str">
        <f>"00780118"</f>
        <v>00780118</v>
      </c>
      <c r="C326" t="s">
        <v>12</v>
      </c>
    </row>
    <row r="327" spans="1:3" x14ac:dyDescent="0.25">
      <c r="A327">
        <v>321</v>
      </c>
      <c r="B327" t="str">
        <f>"201511043286"</f>
        <v>201511043286</v>
      </c>
      <c r="C327" t="s">
        <v>6</v>
      </c>
    </row>
    <row r="328" spans="1:3" x14ac:dyDescent="0.25">
      <c r="A328">
        <v>322</v>
      </c>
      <c r="B328" t="str">
        <f>"00546727"</f>
        <v>00546727</v>
      </c>
      <c r="C328" t="s">
        <v>6</v>
      </c>
    </row>
    <row r="329" spans="1:3" x14ac:dyDescent="0.25">
      <c r="A329">
        <v>323</v>
      </c>
      <c r="B329" t="str">
        <f>"00558183"</f>
        <v>00558183</v>
      </c>
      <c r="C329" t="str">
        <f>"001"</f>
        <v>001</v>
      </c>
    </row>
    <row r="330" spans="1:3" x14ac:dyDescent="0.25">
      <c r="A330">
        <v>324</v>
      </c>
      <c r="B330" t="str">
        <f>"00544871"</f>
        <v>00544871</v>
      </c>
      <c r="C330" t="s">
        <v>6</v>
      </c>
    </row>
    <row r="331" spans="1:3" x14ac:dyDescent="0.25">
      <c r="A331">
        <v>325</v>
      </c>
      <c r="B331" t="str">
        <f>"200801006607"</f>
        <v>200801006607</v>
      </c>
      <c r="C331" t="s">
        <v>7</v>
      </c>
    </row>
    <row r="332" spans="1:3" x14ac:dyDescent="0.25">
      <c r="A332">
        <v>326</v>
      </c>
      <c r="B332" t="str">
        <f>"00157618"</f>
        <v>00157618</v>
      </c>
      <c r="C332" t="s">
        <v>6</v>
      </c>
    </row>
    <row r="333" spans="1:3" x14ac:dyDescent="0.25">
      <c r="A333">
        <v>327</v>
      </c>
      <c r="B333" t="str">
        <f>"00780484"</f>
        <v>00780484</v>
      </c>
      <c r="C333" t="str">
        <f>"002"</f>
        <v>002</v>
      </c>
    </row>
    <row r="334" spans="1:3" x14ac:dyDescent="0.25">
      <c r="A334">
        <v>328</v>
      </c>
      <c r="B334" t="str">
        <f>"00514284"</f>
        <v>00514284</v>
      </c>
      <c r="C334" t="s">
        <v>7</v>
      </c>
    </row>
    <row r="335" spans="1:3" x14ac:dyDescent="0.25">
      <c r="A335">
        <v>329</v>
      </c>
      <c r="B335" t="str">
        <f>"00197713"</f>
        <v>00197713</v>
      </c>
      <c r="C335" t="s">
        <v>7</v>
      </c>
    </row>
    <row r="336" spans="1:3" x14ac:dyDescent="0.25">
      <c r="A336">
        <v>330</v>
      </c>
      <c r="B336" t="str">
        <f>"00307653"</f>
        <v>00307653</v>
      </c>
      <c r="C336" t="s">
        <v>6</v>
      </c>
    </row>
    <row r="337" spans="1:3" x14ac:dyDescent="0.25">
      <c r="A337">
        <v>331</v>
      </c>
      <c r="B337" t="str">
        <f>"00291763"</f>
        <v>00291763</v>
      </c>
      <c r="C337" t="s">
        <v>6</v>
      </c>
    </row>
    <row r="338" spans="1:3" x14ac:dyDescent="0.25">
      <c r="A338">
        <v>332</v>
      </c>
      <c r="B338" t="str">
        <f>"00814092"</f>
        <v>00814092</v>
      </c>
      <c r="C338" t="s">
        <v>12</v>
      </c>
    </row>
    <row r="339" spans="1:3" x14ac:dyDescent="0.25">
      <c r="A339">
        <v>333</v>
      </c>
      <c r="B339" t="str">
        <f>"00344503"</f>
        <v>00344503</v>
      </c>
      <c r="C339" t="s">
        <v>6</v>
      </c>
    </row>
    <row r="340" spans="1:3" x14ac:dyDescent="0.25">
      <c r="A340">
        <v>334</v>
      </c>
      <c r="B340" t="str">
        <f>"00267130"</f>
        <v>00267130</v>
      </c>
      <c r="C340" t="s">
        <v>7</v>
      </c>
    </row>
    <row r="341" spans="1:3" x14ac:dyDescent="0.25">
      <c r="A341">
        <v>335</v>
      </c>
      <c r="B341" t="str">
        <f>"201412005151"</f>
        <v>201412005151</v>
      </c>
      <c r="C341" t="s">
        <v>6</v>
      </c>
    </row>
    <row r="342" spans="1:3" x14ac:dyDescent="0.25">
      <c r="A342">
        <v>336</v>
      </c>
      <c r="B342" t="str">
        <f>"00791758"</f>
        <v>00791758</v>
      </c>
      <c r="C342" t="s">
        <v>6</v>
      </c>
    </row>
    <row r="343" spans="1:3" x14ac:dyDescent="0.25">
      <c r="A343">
        <v>337</v>
      </c>
      <c r="B343" t="str">
        <f>"201412005571"</f>
        <v>201412005571</v>
      </c>
      <c r="C343" t="s">
        <v>6</v>
      </c>
    </row>
    <row r="344" spans="1:3" x14ac:dyDescent="0.25">
      <c r="A344">
        <v>338</v>
      </c>
      <c r="B344" t="str">
        <f>"201402006601"</f>
        <v>201402006601</v>
      </c>
      <c r="C344" t="s">
        <v>6</v>
      </c>
    </row>
    <row r="345" spans="1:3" x14ac:dyDescent="0.25">
      <c r="A345">
        <v>339</v>
      </c>
      <c r="B345" t="str">
        <f>"00810483"</f>
        <v>00810483</v>
      </c>
      <c r="C345" t="s">
        <v>9</v>
      </c>
    </row>
    <row r="346" spans="1:3" x14ac:dyDescent="0.25">
      <c r="A346">
        <v>340</v>
      </c>
      <c r="B346" t="str">
        <f>"00811296"</f>
        <v>00811296</v>
      </c>
      <c r="C346" t="s">
        <v>12</v>
      </c>
    </row>
    <row r="347" spans="1:3" x14ac:dyDescent="0.25">
      <c r="A347">
        <v>341</v>
      </c>
      <c r="B347" t="str">
        <f>"00449682"</f>
        <v>00449682</v>
      </c>
      <c r="C347" t="str">
        <f>"002"</f>
        <v>002</v>
      </c>
    </row>
    <row r="348" spans="1:3" x14ac:dyDescent="0.25">
      <c r="A348">
        <v>342</v>
      </c>
      <c r="B348" t="str">
        <f>"00780219"</f>
        <v>00780219</v>
      </c>
      <c r="C348" t="s">
        <v>7</v>
      </c>
    </row>
    <row r="349" spans="1:3" x14ac:dyDescent="0.25">
      <c r="A349">
        <v>343</v>
      </c>
      <c r="B349" t="str">
        <f>"00437522"</f>
        <v>00437522</v>
      </c>
      <c r="C349" t="s">
        <v>7</v>
      </c>
    </row>
    <row r="350" spans="1:3" x14ac:dyDescent="0.25">
      <c r="A350">
        <v>344</v>
      </c>
      <c r="B350" t="str">
        <f>"201412005863"</f>
        <v>201412005863</v>
      </c>
      <c r="C350" t="s">
        <v>6</v>
      </c>
    </row>
    <row r="351" spans="1:3" x14ac:dyDescent="0.25">
      <c r="A351">
        <v>345</v>
      </c>
      <c r="B351" t="str">
        <f>"00009073"</f>
        <v>00009073</v>
      </c>
      <c r="C351" t="s">
        <v>11</v>
      </c>
    </row>
    <row r="352" spans="1:3" x14ac:dyDescent="0.25">
      <c r="A352">
        <v>346</v>
      </c>
      <c r="B352" t="str">
        <f>"200802006245"</f>
        <v>200802006245</v>
      </c>
      <c r="C352" t="s">
        <v>6</v>
      </c>
    </row>
    <row r="353" spans="1:3" x14ac:dyDescent="0.25">
      <c r="A353">
        <v>347</v>
      </c>
      <c r="B353" t="str">
        <f>"00206890"</f>
        <v>00206890</v>
      </c>
      <c r="C353" t="str">
        <f>"002"</f>
        <v>002</v>
      </c>
    </row>
    <row r="354" spans="1:3" x14ac:dyDescent="0.25">
      <c r="A354">
        <v>348</v>
      </c>
      <c r="B354" t="str">
        <f>"00293176"</f>
        <v>00293176</v>
      </c>
      <c r="C354" t="s">
        <v>6</v>
      </c>
    </row>
    <row r="355" spans="1:3" x14ac:dyDescent="0.25">
      <c r="A355">
        <v>349</v>
      </c>
      <c r="B355" t="str">
        <f>"00814124"</f>
        <v>00814124</v>
      </c>
      <c r="C355" t="s">
        <v>6</v>
      </c>
    </row>
    <row r="356" spans="1:3" x14ac:dyDescent="0.25">
      <c r="A356">
        <v>350</v>
      </c>
      <c r="B356" t="str">
        <f>"00810406"</f>
        <v>00810406</v>
      </c>
      <c r="C356" t="str">
        <f>"002"</f>
        <v>002</v>
      </c>
    </row>
    <row r="357" spans="1:3" x14ac:dyDescent="0.25">
      <c r="A357">
        <v>351</v>
      </c>
      <c r="B357" t="str">
        <f>"00169066"</f>
        <v>00169066</v>
      </c>
      <c r="C357" t="s">
        <v>6</v>
      </c>
    </row>
    <row r="358" spans="1:3" x14ac:dyDescent="0.25">
      <c r="A358">
        <v>352</v>
      </c>
      <c r="B358" t="str">
        <f>"00666029"</f>
        <v>00666029</v>
      </c>
      <c r="C358" t="s">
        <v>6</v>
      </c>
    </row>
    <row r="359" spans="1:3" x14ac:dyDescent="0.25">
      <c r="A359">
        <v>353</v>
      </c>
      <c r="B359" t="str">
        <f>"00812959"</f>
        <v>00812959</v>
      </c>
      <c r="C359" t="s">
        <v>6</v>
      </c>
    </row>
    <row r="360" spans="1:3" x14ac:dyDescent="0.25">
      <c r="A360">
        <v>354</v>
      </c>
      <c r="B360" t="str">
        <f>"00547505"</f>
        <v>00547505</v>
      </c>
      <c r="C360" t="s">
        <v>6</v>
      </c>
    </row>
    <row r="361" spans="1:3" x14ac:dyDescent="0.25">
      <c r="A361">
        <v>355</v>
      </c>
      <c r="B361" t="str">
        <f>"00157791"</f>
        <v>00157791</v>
      </c>
      <c r="C361" t="s">
        <v>7</v>
      </c>
    </row>
    <row r="362" spans="1:3" x14ac:dyDescent="0.25">
      <c r="A362">
        <v>356</v>
      </c>
      <c r="B362" t="str">
        <f>"00234095"</f>
        <v>00234095</v>
      </c>
      <c r="C362" t="s">
        <v>6</v>
      </c>
    </row>
    <row r="363" spans="1:3" x14ac:dyDescent="0.25">
      <c r="A363">
        <v>357</v>
      </c>
      <c r="B363" t="str">
        <f>"00558673"</f>
        <v>00558673</v>
      </c>
      <c r="C363" t="s">
        <v>10</v>
      </c>
    </row>
    <row r="364" spans="1:3" x14ac:dyDescent="0.25">
      <c r="A364">
        <v>358</v>
      </c>
      <c r="B364" t="str">
        <f>"00813454"</f>
        <v>00813454</v>
      </c>
      <c r="C364" t="s">
        <v>6</v>
      </c>
    </row>
    <row r="365" spans="1:3" x14ac:dyDescent="0.25">
      <c r="A365">
        <v>359</v>
      </c>
      <c r="B365" t="str">
        <f>"00813794"</f>
        <v>00813794</v>
      </c>
      <c r="C365" t="s">
        <v>6</v>
      </c>
    </row>
    <row r="366" spans="1:3" x14ac:dyDescent="0.25">
      <c r="A366">
        <v>360</v>
      </c>
      <c r="B366" t="str">
        <f>"00153067"</f>
        <v>00153067</v>
      </c>
      <c r="C366" t="s">
        <v>6</v>
      </c>
    </row>
    <row r="367" spans="1:3" x14ac:dyDescent="0.25">
      <c r="A367">
        <v>361</v>
      </c>
      <c r="B367" t="str">
        <f>"00736762"</f>
        <v>00736762</v>
      </c>
      <c r="C367" t="s">
        <v>12</v>
      </c>
    </row>
    <row r="368" spans="1:3" x14ac:dyDescent="0.25">
      <c r="A368">
        <v>362</v>
      </c>
      <c r="B368" t="str">
        <f>"00441483"</f>
        <v>00441483</v>
      </c>
      <c r="C368" t="str">
        <f>"002"</f>
        <v>002</v>
      </c>
    </row>
    <row r="369" spans="1:3" x14ac:dyDescent="0.25">
      <c r="A369">
        <v>363</v>
      </c>
      <c r="B369" t="str">
        <f>"00531362"</f>
        <v>00531362</v>
      </c>
      <c r="C369" t="str">
        <f>"002"</f>
        <v>002</v>
      </c>
    </row>
    <row r="370" spans="1:3" x14ac:dyDescent="0.25">
      <c r="A370">
        <v>364</v>
      </c>
      <c r="B370" t="str">
        <f>"00813325"</f>
        <v>00813325</v>
      </c>
      <c r="C370" t="str">
        <f>"002"</f>
        <v>002</v>
      </c>
    </row>
    <row r="371" spans="1:3" x14ac:dyDescent="0.25">
      <c r="A371">
        <v>365</v>
      </c>
      <c r="B371" t="str">
        <f>"00547769"</f>
        <v>00547769</v>
      </c>
      <c r="C371" t="s">
        <v>6</v>
      </c>
    </row>
    <row r="372" spans="1:3" x14ac:dyDescent="0.25">
      <c r="A372">
        <v>366</v>
      </c>
      <c r="B372" t="str">
        <f>"00528471"</f>
        <v>00528471</v>
      </c>
      <c r="C372" t="str">
        <f>"002"</f>
        <v>002</v>
      </c>
    </row>
    <row r="373" spans="1:3" x14ac:dyDescent="0.25">
      <c r="A373">
        <v>367</v>
      </c>
      <c r="B373" t="str">
        <f>"00207048"</f>
        <v>00207048</v>
      </c>
      <c r="C373" t="s">
        <v>7</v>
      </c>
    </row>
    <row r="374" spans="1:3" x14ac:dyDescent="0.25">
      <c r="A374">
        <v>368</v>
      </c>
      <c r="B374" t="str">
        <f>"00725777"</f>
        <v>00725777</v>
      </c>
      <c r="C374" t="s">
        <v>6</v>
      </c>
    </row>
    <row r="375" spans="1:3" x14ac:dyDescent="0.25">
      <c r="A375">
        <v>369</v>
      </c>
      <c r="B375" t="str">
        <f>"201402012427"</f>
        <v>201402012427</v>
      </c>
      <c r="C375" t="s">
        <v>6</v>
      </c>
    </row>
    <row r="376" spans="1:3" x14ac:dyDescent="0.25">
      <c r="A376">
        <v>370</v>
      </c>
      <c r="B376" t="str">
        <f>"00758761"</f>
        <v>00758761</v>
      </c>
      <c r="C376" t="s">
        <v>9</v>
      </c>
    </row>
    <row r="377" spans="1:3" x14ac:dyDescent="0.25">
      <c r="A377">
        <v>371</v>
      </c>
      <c r="B377" t="str">
        <f>"00136856"</f>
        <v>00136856</v>
      </c>
      <c r="C377" t="s">
        <v>6</v>
      </c>
    </row>
    <row r="378" spans="1:3" x14ac:dyDescent="0.25">
      <c r="A378">
        <v>372</v>
      </c>
      <c r="B378" t="str">
        <f>"00813347"</f>
        <v>00813347</v>
      </c>
      <c r="C378" t="s">
        <v>12</v>
      </c>
    </row>
    <row r="379" spans="1:3" x14ac:dyDescent="0.25">
      <c r="A379">
        <v>373</v>
      </c>
      <c r="B379" t="str">
        <f>"00157713"</f>
        <v>00157713</v>
      </c>
      <c r="C379" t="s">
        <v>6</v>
      </c>
    </row>
    <row r="380" spans="1:3" x14ac:dyDescent="0.25">
      <c r="A380">
        <v>374</v>
      </c>
      <c r="B380" t="str">
        <f>"00278253"</f>
        <v>00278253</v>
      </c>
      <c r="C380" t="s">
        <v>6</v>
      </c>
    </row>
    <row r="381" spans="1:3" x14ac:dyDescent="0.25">
      <c r="A381">
        <v>375</v>
      </c>
      <c r="B381" t="str">
        <f>"00742402"</f>
        <v>00742402</v>
      </c>
      <c r="C381" t="s">
        <v>13</v>
      </c>
    </row>
    <row r="382" spans="1:3" x14ac:dyDescent="0.25">
      <c r="A382">
        <v>376</v>
      </c>
      <c r="B382" t="str">
        <f>"201409004642"</f>
        <v>201409004642</v>
      </c>
      <c r="C382" t="s">
        <v>6</v>
      </c>
    </row>
    <row r="383" spans="1:3" x14ac:dyDescent="0.25">
      <c r="A383">
        <v>377</v>
      </c>
      <c r="B383" t="str">
        <f>"00169960"</f>
        <v>00169960</v>
      </c>
      <c r="C383" t="s">
        <v>11</v>
      </c>
    </row>
    <row r="384" spans="1:3" x14ac:dyDescent="0.25">
      <c r="A384">
        <v>378</v>
      </c>
      <c r="B384" t="str">
        <f>"00778054"</f>
        <v>00778054</v>
      </c>
      <c r="C384" t="s">
        <v>12</v>
      </c>
    </row>
    <row r="385" spans="1:3" x14ac:dyDescent="0.25">
      <c r="A385">
        <v>379</v>
      </c>
      <c r="B385" t="str">
        <f>"00804167"</f>
        <v>00804167</v>
      </c>
      <c r="C385" t="s">
        <v>13</v>
      </c>
    </row>
    <row r="386" spans="1:3" x14ac:dyDescent="0.25">
      <c r="A386">
        <v>380</v>
      </c>
      <c r="B386" t="str">
        <f>"00809002"</f>
        <v>00809002</v>
      </c>
      <c r="C386" t="s">
        <v>12</v>
      </c>
    </row>
    <row r="387" spans="1:3" x14ac:dyDescent="0.25">
      <c r="A387">
        <v>381</v>
      </c>
      <c r="B387" t="str">
        <f>"00613812"</f>
        <v>00613812</v>
      </c>
      <c r="C387" t="s">
        <v>6</v>
      </c>
    </row>
    <row r="388" spans="1:3" x14ac:dyDescent="0.25">
      <c r="A388">
        <v>382</v>
      </c>
      <c r="B388" t="str">
        <f>"00809571"</f>
        <v>00809571</v>
      </c>
      <c r="C388" t="s">
        <v>12</v>
      </c>
    </row>
    <row r="389" spans="1:3" x14ac:dyDescent="0.25">
      <c r="A389">
        <v>383</v>
      </c>
      <c r="B389" t="str">
        <f>"00725120"</f>
        <v>00725120</v>
      </c>
      <c r="C389" t="s">
        <v>11</v>
      </c>
    </row>
    <row r="390" spans="1:3" x14ac:dyDescent="0.25">
      <c r="A390">
        <v>384</v>
      </c>
      <c r="B390" t="str">
        <f>"00783335"</f>
        <v>00783335</v>
      </c>
      <c r="C390" t="s">
        <v>12</v>
      </c>
    </row>
    <row r="391" spans="1:3" x14ac:dyDescent="0.25">
      <c r="A391">
        <v>385</v>
      </c>
      <c r="B391" t="str">
        <f>"00696345"</f>
        <v>00696345</v>
      </c>
      <c r="C391" t="s">
        <v>6</v>
      </c>
    </row>
    <row r="392" spans="1:3" x14ac:dyDescent="0.25">
      <c r="A392">
        <v>386</v>
      </c>
      <c r="B392" t="str">
        <f>"00332973"</f>
        <v>00332973</v>
      </c>
      <c r="C392" t="s">
        <v>6</v>
      </c>
    </row>
    <row r="393" spans="1:3" x14ac:dyDescent="0.25">
      <c r="A393">
        <v>387</v>
      </c>
      <c r="B393" t="str">
        <f>"00552536"</f>
        <v>00552536</v>
      </c>
      <c r="C393" t="s">
        <v>7</v>
      </c>
    </row>
    <row r="394" spans="1:3" x14ac:dyDescent="0.25">
      <c r="A394">
        <v>388</v>
      </c>
      <c r="B394" t="str">
        <f>"201402008969"</f>
        <v>201402008969</v>
      </c>
      <c r="C394" t="s">
        <v>6</v>
      </c>
    </row>
    <row r="395" spans="1:3" x14ac:dyDescent="0.25">
      <c r="A395">
        <v>389</v>
      </c>
      <c r="B395" t="str">
        <f>"00810607"</f>
        <v>00810607</v>
      </c>
      <c r="C395" t="s">
        <v>6</v>
      </c>
    </row>
    <row r="396" spans="1:3" x14ac:dyDescent="0.25">
      <c r="A396">
        <v>390</v>
      </c>
      <c r="B396" t="str">
        <f>"00765846"</f>
        <v>00765846</v>
      </c>
      <c r="C396" t="s">
        <v>6</v>
      </c>
    </row>
    <row r="397" spans="1:3" x14ac:dyDescent="0.25">
      <c r="A397">
        <v>391</v>
      </c>
      <c r="B397" t="str">
        <f>"00811369"</f>
        <v>00811369</v>
      </c>
      <c r="C397" t="s">
        <v>18</v>
      </c>
    </row>
    <row r="398" spans="1:3" x14ac:dyDescent="0.25">
      <c r="A398">
        <v>392</v>
      </c>
      <c r="B398" t="str">
        <f>"00805689"</f>
        <v>00805689</v>
      </c>
      <c r="C398" t="s">
        <v>12</v>
      </c>
    </row>
    <row r="399" spans="1:3" x14ac:dyDescent="0.25">
      <c r="A399">
        <v>393</v>
      </c>
      <c r="B399" t="str">
        <f>"00813675"</f>
        <v>00813675</v>
      </c>
      <c r="C399" t="s">
        <v>9</v>
      </c>
    </row>
    <row r="400" spans="1:3" x14ac:dyDescent="0.25">
      <c r="A400">
        <v>394</v>
      </c>
      <c r="B400" t="str">
        <f>"200801001630"</f>
        <v>200801001630</v>
      </c>
      <c r="C400" t="s">
        <v>6</v>
      </c>
    </row>
    <row r="401" spans="1:3" x14ac:dyDescent="0.25">
      <c r="A401">
        <v>395</v>
      </c>
      <c r="B401" t="str">
        <f>"201412003077"</f>
        <v>201412003077</v>
      </c>
      <c r="C401" t="s">
        <v>6</v>
      </c>
    </row>
    <row r="402" spans="1:3" x14ac:dyDescent="0.25">
      <c r="A402">
        <v>396</v>
      </c>
      <c r="B402" t="str">
        <f>"00200244"</f>
        <v>00200244</v>
      </c>
      <c r="C402" t="str">
        <f>"002"</f>
        <v>002</v>
      </c>
    </row>
    <row r="403" spans="1:3" x14ac:dyDescent="0.25">
      <c r="A403">
        <v>397</v>
      </c>
      <c r="B403" t="str">
        <f>"00486114"</f>
        <v>00486114</v>
      </c>
      <c r="C403" t="str">
        <f>"002"</f>
        <v>002</v>
      </c>
    </row>
    <row r="404" spans="1:3" x14ac:dyDescent="0.25">
      <c r="A404">
        <v>398</v>
      </c>
      <c r="B404" t="str">
        <f>"201506003650"</f>
        <v>201506003650</v>
      </c>
      <c r="C404" t="s">
        <v>6</v>
      </c>
    </row>
    <row r="405" spans="1:3" x14ac:dyDescent="0.25">
      <c r="A405">
        <v>399</v>
      </c>
      <c r="B405" t="str">
        <f>"201506003645"</f>
        <v>201506003645</v>
      </c>
      <c r="C405" t="s">
        <v>6</v>
      </c>
    </row>
    <row r="406" spans="1:3" x14ac:dyDescent="0.25">
      <c r="A406">
        <v>400</v>
      </c>
      <c r="B406" t="str">
        <f>"00766986"</f>
        <v>00766986</v>
      </c>
      <c r="C406" t="s">
        <v>6</v>
      </c>
    </row>
    <row r="407" spans="1:3" x14ac:dyDescent="0.25">
      <c r="A407">
        <v>401</v>
      </c>
      <c r="B407" t="str">
        <f>"201511030106"</f>
        <v>201511030106</v>
      </c>
      <c r="C407" t="s">
        <v>6</v>
      </c>
    </row>
    <row r="408" spans="1:3" x14ac:dyDescent="0.25">
      <c r="A408">
        <v>402</v>
      </c>
      <c r="B408" t="str">
        <f>"00786602"</f>
        <v>00786602</v>
      </c>
      <c r="C408" t="s">
        <v>6</v>
      </c>
    </row>
    <row r="409" spans="1:3" x14ac:dyDescent="0.25">
      <c r="A409">
        <v>403</v>
      </c>
      <c r="B409" t="str">
        <f>"00109591"</f>
        <v>00109591</v>
      </c>
      <c r="C409" t="s">
        <v>6</v>
      </c>
    </row>
    <row r="410" spans="1:3" x14ac:dyDescent="0.25">
      <c r="A410">
        <v>404</v>
      </c>
      <c r="B410" t="str">
        <f>"00739636"</f>
        <v>00739636</v>
      </c>
      <c r="C410" t="str">
        <f>"002"</f>
        <v>002</v>
      </c>
    </row>
    <row r="411" spans="1:3" x14ac:dyDescent="0.25">
      <c r="A411">
        <v>405</v>
      </c>
      <c r="B411" t="str">
        <f>"00468010"</f>
        <v>00468010</v>
      </c>
      <c r="C411" t="s">
        <v>6</v>
      </c>
    </row>
    <row r="412" spans="1:3" x14ac:dyDescent="0.25">
      <c r="A412">
        <v>406</v>
      </c>
      <c r="B412" t="str">
        <f>"00781169"</f>
        <v>00781169</v>
      </c>
      <c r="C412" t="s">
        <v>12</v>
      </c>
    </row>
    <row r="413" spans="1:3" x14ac:dyDescent="0.25">
      <c r="A413">
        <v>407</v>
      </c>
      <c r="B413" t="str">
        <f>"00799893"</f>
        <v>00799893</v>
      </c>
      <c r="C413" t="s">
        <v>6</v>
      </c>
    </row>
    <row r="414" spans="1:3" x14ac:dyDescent="0.25">
      <c r="A414">
        <v>408</v>
      </c>
      <c r="B414" t="str">
        <f>"00543776"</f>
        <v>00543776</v>
      </c>
      <c r="C414" t="s">
        <v>6</v>
      </c>
    </row>
    <row r="415" spans="1:3" x14ac:dyDescent="0.25">
      <c r="A415">
        <v>409</v>
      </c>
      <c r="B415" t="str">
        <f>"00186500"</f>
        <v>00186500</v>
      </c>
      <c r="C415" t="s">
        <v>6</v>
      </c>
    </row>
    <row r="416" spans="1:3" x14ac:dyDescent="0.25">
      <c r="A416">
        <v>410</v>
      </c>
      <c r="B416" t="str">
        <f>"201601000604"</f>
        <v>201601000604</v>
      </c>
      <c r="C416" t="s">
        <v>6</v>
      </c>
    </row>
    <row r="417" spans="1:3" x14ac:dyDescent="0.25">
      <c r="A417">
        <v>411</v>
      </c>
      <c r="B417" t="str">
        <f>"00813373"</f>
        <v>00813373</v>
      </c>
      <c r="C417" t="s">
        <v>6</v>
      </c>
    </row>
    <row r="418" spans="1:3" x14ac:dyDescent="0.25">
      <c r="A418">
        <v>412</v>
      </c>
      <c r="B418" t="str">
        <f>"00804227"</f>
        <v>00804227</v>
      </c>
      <c r="C418" t="s">
        <v>6</v>
      </c>
    </row>
    <row r="419" spans="1:3" x14ac:dyDescent="0.25">
      <c r="A419">
        <v>413</v>
      </c>
      <c r="B419" t="str">
        <f>"00265724"</f>
        <v>00265724</v>
      </c>
      <c r="C419" t="s">
        <v>6</v>
      </c>
    </row>
    <row r="420" spans="1:3" x14ac:dyDescent="0.25">
      <c r="A420">
        <v>414</v>
      </c>
      <c r="B420" t="str">
        <f>"00295311"</f>
        <v>00295311</v>
      </c>
      <c r="C420" t="s">
        <v>6</v>
      </c>
    </row>
    <row r="421" spans="1:3" x14ac:dyDescent="0.25">
      <c r="A421">
        <v>415</v>
      </c>
      <c r="B421" t="str">
        <f>"00809894"</f>
        <v>00809894</v>
      </c>
      <c r="C421" t="str">
        <f>"002"</f>
        <v>002</v>
      </c>
    </row>
    <row r="422" spans="1:3" x14ac:dyDescent="0.25">
      <c r="A422">
        <v>416</v>
      </c>
      <c r="B422" t="str">
        <f>"00184029"</f>
        <v>00184029</v>
      </c>
      <c r="C422" t="s">
        <v>6</v>
      </c>
    </row>
    <row r="423" spans="1:3" x14ac:dyDescent="0.25">
      <c r="A423">
        <v>417</v>
      </c>
      <c r="B423" t="str">
        <f>"00194444"</f>
        <v>00194444</v>
      </c>
      <c r="C423" t="s">
        <v>6</v>
      </c>
    </row>
    <row r="424" spans="1:3" x14ac:dyDescent="0.25">
      <c r="A424">
        <v>418</v>
      </c>
      <c r="B424" t="str">
        <f>"00077083"</f>
        <v>00077083</v>
      </c>
      <c r="C424" t="s">
        <v>6</v>
      </c>
    </row>
    <row r="425" spans="1:3" x14ac:dyDescent="0.25">
      <c r="A425">
        <v>419</v>
      </c>
      <c r="B425" t="str">
        <f>"00226892"</f>
        <v>00226892</v>
      </c>
      <c r="C425" t="s">
        <v>6</v>
      </c>
    </row>
    <row r="426" spans="1:3" x14ac:dyDescent="0.25">
      <c r="A426">
        <v>420</v>
      </c>
      <c r="B426" t="str">
        <f>"00810795"</f>
        <v>00810795</v>
      </c>
      <c r="C426" t="s">
        <v>7</v>
      </c>
    </row>
    <row r="427" spans="1:3" x14ac:dyDescent="0.25">
      <c r="A427">
        <v>421</v>
      </c>
      <c r="B427" t="str">
        <f>"00781986"</f>
        <v>00781986</v>
      </c>
      <c r="C427" t="str">
        <f>"002"</f>
        <v>002</v>
      </c>
    </row>
    <row r="428" spans="1:3" x14ac:dyDescent="0.25">
      <c r="A428">
        <v>422</v>
      </c>
      <c r="B428" t="str">
        <f>"00651151"</f>
        <v>00651151</v>
      </c>
      <c r="C428" t="s">
        <v>6</v>
      </c>
    </row>
    <row r="429" spans="1:3" x14ac:dyDescent="0.25">
      <c r="A429">
        <v>423</v>
      </c>
      <c r="B429" t="str">
        <f>"00779005"</f>
        <v>00779005</v>
      </c>
      <c r="C429" t="s">
        <v>12</v>
      </c>
    </row>
    <row r="430" spans="1:3" x14ac:dyDescent="0.25">
      <c r="A430">
        <v>424</v>
      </c>
      <c r="B430" t="str">
        <f>"00788857"</f>
        <v>00788857</v>
      </c>
      <c r="C430" t="s">
        <v>12</v>
      </c>
    </row>
    <row r="431" spans="1:3" x14ac:dyDescent="0.25">
      <c r="A431">
        <v>425</v>
      </c>
      <c r="B431" t="str">
        <f>"00721640"</f>
        <v>00721640</v>
      </c>
      <c r="C431" t="s">
        <v>6</v>
      </c>
    </row>
    <row r="432" spans="1:3" x14ac:dyDescent="0.25">
      <c r="A432">
        <v>426</v>
      </c>
      <c r="B432" t="str">
        <f>"00814317"</f>
        <v>00814317</v>
      </c>
      <c r="C432" t="s">
        <v>16</v>
      </c>
    </row>
    <row r="433" spans="1:3" x14ac:dyDescent="0.25">
      <c r="A433">
        <v>427</v>
      </c>
      <c r="B433" t="str">
        <f>"00677831"</f>
        <v>00677831</v>
      </c>
      <c r="C433" t="s">
        <v>6</v>
      </c>
    </row>
    <row r="434" spans="1:3" x14ac:dyDescent="0.25">
      <c r="A434">
        <v>428</v>
      </c>
      <c r="B434" t="str">
        <f>"201304000531"</f>
        <v>201304000531</v>
      </c>
      <c r="C434" t="str">
        <f>"002"</f>
        <v>002</v>
      </c>
    </row>
    <row r="435" spans="1:3" x14ac:dyDescent="0.25">
      <c r="A435">
        <v>429</v>
      </c>
      <c r="B435" t="str">
        <f>"200906000383"</f>
        <v>200906000383</v>
      </c>
      <c r="C435" t="s">
        <v>6</v>
      </c>
    </row>
    <row r="436" spans="1:3" x14ac:dyDescent="0.25">
      <c r="A436">
        <v>430</v>
      </c>
      <c r="B436" t="str">
        <f>"00798344"</f>
        <v>00798344</v>
      </c>
      <c r="C436" t="s">
        <v>6</v>
      </c>
    </row>
    <row r="437" spans="1:3" x14ac:dyDescent="0.25">
      <c r="A437">
        <v>431</v>
      </c>
      <c r="B437" t="str">
        <f>"00200819"</f>
        <v>00200819</v>
      </c>
      <c r="C437" t="str">
        <f>"002"</f>
        <v>002</v>
      </c>
    </row>
    <row r="438" spans="1:3" x14ac:dyDescent="0.25">
      <c r="A438">
        <v>432</v>
      </c>
      <c r="B438" t="str">
        <f>"00570743"</f>
        <v>00570743</v>
      </c>
      <c r="C438" t="s">
        <v>6</v>
      </c>
    </row>
    <row r="439" spans="1:3" x14ac:dyDescent="0.25">
      <c r="A439">
        <v>433</v>
      </c>
      <c r="B439" t="str">
        <f>"00780136"</f>
        <v>00780136</v>
      </c>
      <c r="C439" t="s">
        <v>6</v>
      </c>
    </row>
    <row r="440" spans="1:3" x14ac:dyDescent="0.25">
      <c r="A440">
        <v>434</v>
      </c>
      <c r="B440" t="str">
        <f>"200902000684"</f>
        <v>200902000684</v>
      </c>
      <c r="C440" t="s">
        <v>11</v>
      </c>
    </row>
    <row r="441" spans="1:3" x14ac:dyDescent="0.25">
      <c r="A441">
        <v>435</v>
      </c>
      <c r="B441" t="str">
        <f>"201405000358"</f>
        <v>201405000358</v>
      </c>
      <c r="C441" t="s">
        <v>6</v>
      </c>
    </row>
    <row r="442" spans="1:3" x14ac:dyDescent="0.25">
      <c r="A442">
        <v>436</v>
      </c>
      <c r="B442" t="str">
        <f>"00673247"</f>
        <v>00673247</v>
      </c>
      <c r="C442" t="s">
        <v>12</v>
      </c>
    </row>
    <row r="443" spans="1:3" x14ac:dyDescent="0.25">
      <c r="A443">
        <v>437</v>
      </c>
      <c r="B443" t="str">
        <f>"00037520"</f>
        <v>00037520</v>
      </c>
      <c r="C443" t="str">
        <f>"002"</f>
        <v>002</v>
      </c>
    </row>
    <row r="444" spans="1:3" x14ac:dyDescent="0.25">
      <c r="A444">
        <v>438</v>
      </c>
      <c r="B444" t="str">
        <f>"00264169"</f>
        <v>00264169</v>
      </c>
      <c r="C444" t="s">
        <v>7</v>
      </c>
    </row>
    <row r="445" spans="1:3" x14ac:dyDescent="0.25">
      <c r="A445">
        <v>439</v>
      </c>
      <c r="B445" t="str">
        <f>"00787150"</f>
        <v>00787150</v>
      </c>
      <c r="C445" t="s">
        <v>6</v>
      </c>
    </row>
    <row r="446" spans="1:3" x14ac:dyDescent="0.25">
      <c r="A446">
        <v>440</v>
      </c>
      <c r="B446" t="str">
        <f>"201406000081"</f>
        <v>201406000081</v>
      </c>
      <c r="C446" t="s">
        <v>6</v>
      </c>
    </row>
    <row r="447" spans="1:3" x14ac:dyDescent="0.25">
      <c r="A447">
        <v>441</v>
      </c>
      <c r="B447" t="str">
        <f>"00538922"</f>
        <v>00538922</v>
      </c>
      <c r="C447" t="str">
        <f>"002"</f>
        <v>002</v>
      </c>
    </row>
    <row r="448" spans="1:3" x14ac:dyDescent="0.25">
      <c r="A448">
        <v>442</v>
      </c>
      <c r="B448" t="str">
        <f>"00813413"</f>
        <v>00813413</v>
      </c>
      <c r="C448" t="s">
        <v>9</v>
      </c>
    </row>
    <row r="451" spans="1:1" x14ac:dyDescent="0.25">
      <c r="A451" t="s">
        <v>19</v>
      </c>
    </row>
    <row r="452" spans="1:1" x14ac:dyDescent="0.25">
      <c r="A452" t="s">
        <v>20</v>
      </c>
    </row>
    <row r="453" spans="1:1" x14ac:dyDescent="0.25">
      <c r="A45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8Κ_2021_ΔΕ_ΑΠΟΡΡΙΠΤΕΟΙ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2022-08-08T09:17:49Z</dcterms:created>
  <dcterms:modified xsi:type="dcterms:W3CDTF">2022-08-08T09:17:49Z</dcterms:modified>
</cp:coreProperties>
</file>