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ria\CONVERT_FILES\ΠΡΟΣΩΡΙΝΑ_13Κ_2021_ΥΕ_ΕΥΡΥ\"/>
    </mc:Choice>
  </mc:AlternateContent>
  <bookViews>
    <workbookView xWindow="0" yWindow="0" windowWidth="28800" windowHeight="11700"/>
  </bookViews>
  <sheets>
    <sheet name="13Κ_2021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</calcChain>
</file>

<file path=xl/sharedStrings.xml><?xml version="1.0" encoding="utf-8"?>
<sst xmlns="http://schemas.openxmlformats.org/spreadsheetml/2006/main" count="131" uniqueCount="17">
  <si>
    <t>ΠΛΗΡΩΣΗ ΘΕΣΕΩΝ ΜΕ ΣΕΙΡΑ ΠΡΟΤΕΡΑΙΟΤΗΤΑΣ (ΑΡΘΡΟ 18/Ν. 2190/1994) ΠΡΟΚΗΡΥΞΗ 13Κ/2021/31/12/2021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</si>
  <si>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</si>
  <si>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</si>
  <si>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</si>
  <si>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</si>
  <si>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</si>
  <si>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ΥΠΟΒΟΛΗ ΔΙΚΑΙΟΛΟΓΗΤΙΚΩΝ</t>
  </si>
  <si>
    <t>ΟΡΙΟ ΗΛΙΚΙΑΣ ΥΠΟΨΗΦΙΟΥ</t>
  </si>
  <si>
    <t>ΜΗ ΚΑΤΑΒΟΛΗ ΠΑΡΑΒΟΛΟΥ</t>
  </si>
  <si>
    <t>ΟΡΙΟ ΗΛΙΚΙΑΣ ΥΠΟΨΗΦΙΟΥ, ΕΛΛΕΙΨΗ ΤΙΤΛΟΥ, 043, 044</t>
  </si>
  <si>
    <t>ΜΗ ΚΑΤΑΒΟΛΗ ΠΑΡΑΒΟΛΟΥ, ΜΗ ΥΠΟΒΟΛΗ ΔΙΚΑΙΟΛΟΓΗΤΙΚΩΝ</t>
  </si>
  <si>
    <t>ΜΗ ΥΠΟΒΟΛΗ ΔΙΚΑΙΟΛΟΓΗΤΙΚΩΝ, ΠΑΡΑΒΟΛΟ ΔΕΣΜΕΥΜΕΝΟ Σ΄ ΑΛΛΗ ΠΡΟΚΗΡΥΞΗ</t>
  </si>
  <si>
    <t>ΟΡΙΟ ΗΛΙΚΙΑΣ ΥΠΟΨΗΦΙΟΥ, ΕΛΛΕΙΨΗ ΤΙΤΛΟΥ, 042, 043, 044, 045, 046, 047, 050, 054, 055, 064</t>
  </si>
  <si>
    <t>ΜΗ ΥΠΟΒΟΛΗ ΑΠΟΔΕΚΤΟΥ, ΣΥΜΦΩΝΑ ΜΕ ΤΗΝ ΠΡΟΚΗΡΥΞΗ, ΒΑΣΙΚΟΥ ΤΙΤΛΟΥ ΣΠΟΥΔΩΝ (ΕΛΛΕΙΨΗ ΤΙΤΛΟΥ)</t>
  </si>
  <si>
    <t>ΟΡΙΟ ΗΛΙΚΙΑΣ ΥΠΟΨΗΦΙΟΥ, 041, 042, 047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</si>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</sst>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"00836778"</f>
        <v>00836778</v>
      </c>
      <c r="C7" t="s">
        <v>6</v>
      </c>
    </row>
    <row r="8" spans="1:3" x14ac:dyDescent="0.25">
      <c r="A8">
        <v>2</v>
      </c>
      <c r="B8" t="str">
        <f>"00665975"</f>
        <v>00665975</v>
      </c>
      <c r="C8" t="s">
        <v>7</v>
      </c>
    </row>
    <row r="9" spans="1:3" x14ac:dyDescent="0.25">
      <c r="A9">
        <v>3</v>
      </c>
      <c r="B9" t="str">
        <f>"00833724"</f>
        <v>00833724</v>
      </c>
      <c r="C9" t="s">
        <v>6</v>
      </c>
    </row>
    <row r="10" spans="1:3" x14ac:dyDescent="0.25">
      <c r="A10">
        <v>4</v>
      </c>
      <c r="B10" t="str">
        <f>"00838396"</f>
        <v>00838396</v>
      </c>
      <c r="C10" t="s">
        <v>6</v>
      </c>
    </row>
    <row r="11" spans="1:3" x14ac:dyDescent="0.25">
      <c r="A11">
        <v>5</v>
      </c>
      <c r="B11" t="str">
        <f>"00193137"</f>
        <v>00193137</v>
      </c>
      <c r="C11" t="s">
        <v>8</v>
      </c>
    </row>
    <row r="12" spans="1:3" x14ac:dyDescent="0.25">
      <c r="A12">
        <v>6</v>
      </c>
      <c r="B12" t="str">
        <f>"00544272"</f>
        <v>00544272</v>
      </c>
      <c r="C12" t="s">
        <v>6</v>
      </c>
    </row>
    <row r="13" spans="1:3" x14ac:dyDescent="0.25">
      <c r="A13">
        <v>7</v>
      </c>
      <c r="B13" t="str">
        <f>"00540122"</f>
        <v>00540122</v>
      </c>
      <c r="C13" t="s">
        <v>6</v>
      </c>
    </row>
    <row r="14" spans="1:3" x14ac:dyDescent="0.25">
      <c r="A14">
        <v>8</v>
      </c>
      <c r="B14" t="str">
        <f>"00837206"</f>
        <v>00837206</v>
      </c>
      <c r="C14" t="s">
        <v>6</v>
      </c>
    </row>
    <row r="15" spans="1:3" x14ac:dyDescent="0.25">
      <c r="A15">
        <v>9</v>
      </c>
      <c r="B15" t="str">
        <f>"00829455"</f>
        <v>00829455</v>
      </c>
      <c r="C15" t="s">
        <v>6</v>
      </c>
    </row>
    <row r="16" spans="1:3" x14ac:dyDescent="0.25">
      <c r="A16">
        <v>10</v>
      </c>
      <c r="B16" t="str">
        <f>"00721087"</f>
        <v>00721087</v>
      </c>
      <c r="C16" t="s">
        <v>6</v>
      </c>
    </row>
    <row r="17" spans="1:3" x14ac:dyDescent="0.25">
      <c r="A17">
        <v>11</v>
      </c>
      <c r="B17" t="str">
        <f>"201406008000"</f>
        <v>201406008000</v>
      </c>
      <c r="C17" t="s">
        <v>8</v>
      </c>
    </row>
    <row r="18" spans="1:3" x14ac:dyDescent="0.25">
      <c r="A18">
        <v>12</v>
      </c>
      <c r="B18" t="str">
        <f>"00279739"</f>
        <v>00279739</v>
      </c>
      <c r="C18" t="s">
        <v>6</v>
      </c>
    </row>
    <row r="19" spans="1:3" x14ac:dyDescent="0.25">
      <c r="A19">
        <v>13</v>
      </c>
      <c r="B19" t="str">
        <f>"00821597"</f>
        <v>00821597</v>
      </c>
      <c r="C19" t="s">
        <v>6</v>
      </c>
    </row>
    <row r="20" spans="1:3" x14ac:dyDescent="0.25">
      <c r="A20">
        <v>14</v>
      </c>
      <c r="B20" t="str">
        <f>"00682709"</f>
        <v>00682709</v>
      </c>
      <c r="C20" t="s">
        <v>6</v>
      </c>
    </row>
    <row r="21" spans="1:3" x14ac:dyDescent="0.25">
      <c r="A21">
        <v>15</v>
      </c>
      <c r="B21" t="str">
        <f>"00835233"</f>
        <v>00835233</v>
      </c>
      <c r="C21" t="s">
        <v>6</v>
      </c>
    </row>
    <row r="22" spans="1:3" x14ac:dyDescent="0.25">
      <c r="A22">
        <v>16</v>
      </c>
      <c r="B22" t="str">
        <f>"00825457"</f>
        <v>00825457</v>
      </c>
      <c r="C22" t="s">
        <v>6</v>
      </c>
    </row>
    <row r="23" spans="1:3" x14ac:dyDescent="0.25">
      <c r="A23">
        <v>17</v>
      </c>
      <c r="B23" t="str">
        <f>"00266094"</f>
        <v>00266094</v>
      </c>
      <c r="C23" t="s">
        <v>9</v>
      </c>
    </row>
    <row r="24" spans="1:3" x14ac:dyDescent="0.25">
      <c r="A24">
        <v>18</v>
      </c>
      <c r="B24" t="str">
        <f>"00544910"</f>
        <v>00544910</v>
      </c>
      <c r="C24" t="s">
        <v>7</v>
      </c>
    </row>
    <row r="25" spans="1:3" x14ac:dyDescent="0.25">
      <c r="A25">
        <v>19</v>
      </c>
      <c r="B25" t="str">
        <f>"200902000651"</f>
        <v>200902000651</v>
      </c>
      <c r="C25" t="s">
        <v>6</v>
      </c>
    </row>
    <row r="26" spans="1:3" x14ac:dyDescent="0.25">
      <c r="A26">
        <v>20</v>
      </c>
      <c r="B26" t="str">
        <f>"00660333"</f>
        <v>00660333</v>
      </c>
      <c r="C26" t="s">
        <v>10</v>
      </c>
    </row>
    <row r="27" spans="1:3" x14ac:dyDescent="0.25">
      <c r="A27">
        <v>21</v>
      </c>
      <c r="B27" t="str">
        <f>"00827950"</f>
        <v>00827950</v>
      </c>
      <c r="C27" t="s">
        <v>6</v>
      </c>
    </row>
    <row r="28" spans="1:3" x14ac:dyDescent="0.25">
      <c r="A28">
        <v>22</v>
      </c>
      <c r="B28" t="str">
        <f>"201406010567"</f>
        <v>201406010567</v>
      </c>
      <c r="C28" t="s">
        <v>11</v>
      </c>
    </row>
    <row r="29" spans="1:3" x14ac:dyDescent="0.25">
      <c r="A29">
        <v>23</v>
      </c>
      <c r="B29" t="str">
        <f>"00835352"</f>
        <v>00835352</v>
      </c>
      <c r="C29" t="s">
        <v>6</v>
      </c>
    </row>
    <row r="30" spans="1:3" x14ac:dyDescent="0.25">
      <c r="A30">
        <v>24</v>
      </c>
      <c r="B30" t="str">
        <f>"00703850"</f>
        <v>00703850</v>
      </c>
      <c r="C30" t="s">
        <v>6</v>
      </c>
    </row>
    <row r="31" spans="1:3" x14ac:dyDescent="0.25">
      <c r="A31">
        <v>25</v>
      </c>
      <c r="B31" t="str">
        <f>"201511017541"</f>
        <v>201511017541</v>
      </c>
      <c r="C31" t="s">
        <v>6</v>
      </c>
    </row>
    <row r="32" spans="1:3" x14ac:dyDescent="0.25">
      <c r="A32">
        <v>26</v>
      </c>
      <c r="B32" t="str">
        <f>"00830001"</f>
        <v>00830001</v>
      </c>
      <c r="C32" t="s">
        <v>7</v>
      </c>
    </row>
    <row r="33" spans="1:3" x14ac:dyDescent="0.25">
      <c r="A33">
        <v>27</v>
      </c>
      <c r="B33" t="str">
        <f>"00399600"</f>
        <v>00399600</v>
      </c>
      <c r="C33" t="s">
        <v>7</v>
      </c>
    </row>
    <row r="34" spans="1:3" x14ac:dyDescent="0.25">
      <c r="A34">
        <v>28</v>
      </c>
      <c r="B34" t="str">
        <f>"00272006"</f>
        <v>00272006</v>
      </c>
      <c r="C34" t="s">
        <v>7</v>
      </c>
    </row>
    <row r="35" spans="1:3" x14ac:dyDescent="0.25">
      <c r="A35">
        <v>29</v>
      </c>
      <c r="B35" t="str">
        <f>"00832622"</f>
        <v>00832622</v>
      </c>
      <c r="C35" t="s">
        <v>7</v>
      </c>
    </row>
    <row r="36" spans="1:3" x14ac:dyDescent="0.25">
      <c r="A36">
        <v>30</v>
      </c>
      <c r="B36" t="str">
        <f>"00341828"</f>
        <v>00341828</v>
      </c>
      <c r="C36" t="s">
        <v>10</v>
      </c>
    </row>
    <row r="37" spans="1:3" x14ac:dyDescent="0.25">
      <c r="A37">
        <v>31</v>
      </c>
      <c r="B37" t="str">
        <f>"201410009032"</f>
        <v>201410009032</v>
      </c>
      <c r="C37" t="s">
        <v>6</v>
      </c>
    </row>
    <row r="38" spans="1:3" x14ac:dyDescent="0.25">
      <c r="A38">
        <v>32</v>
      </c>
      <c r="B38" t="str">
        <f>"200801010392"</f>
        <v>200801010392</v>
      </c>
      <c r="C38" t="s">
        <v>6</v>
      </c>
    </row>
    <row r="39" spans="1:3" x14ac:dyDescent="0.25">
      <c r="A39">
        <v>33</v>
      </c>
      <c r="B39" t="str">
        <f>"201511009639"</f>
        <v>201511009639</v>
      </c>
      <c r="C39" t="s">
        <v>6</v>
      </c>
    </row>
    <row r="40" spans="1:3" x14ac:dyDescent="0.25">
      <c r="A40">
        <v>34</v>
      </c>
      <c r="B40" t="str">
        <f>"00704343"</f>
        <v>00704343</v>
      </c>
      <c r="C40" t="s">
        <v>6</v>
      </c>
    </row>
    <row r="41" spans="1:3" x14ac:dyDescent="0.25">
      <c r="A41">
        <v>35</v>
      </c>
      <c r="B41" t="str">
        <f>"00824296"</f>
        <v>00824296</v>
      </c>
      <c r="C41" t="s">
        <v>6</v>
      </c>
    </row>
    <row r="42" spans="1:3" x14ac:dyDescent="0.25">
      <c r="A42">
        <v>36</v>
      </c>
      <c r="B42" t="str">
        <f>"201412006605"</f>
        <v>201412006605</v>
      </c>
      <c r="C42" t="s">
        <v>6</v>
      </c>
    </row>
    <row r="43" spans="1:3" x14ac:dyDescent="0.25">
      <c r="A43">
        <v>37</v>
      </c>
      <c r="B43" t="str">
        <f>"00405548"</f>
        <v>00405548</v>
      </c>
      <c r="C43" t="s">
        <v>10</v>
      </c>
    </row>
    <row r="44" spans="1:3" x14ac:dyDescent="0.25">
      <c r="A44">
        <v>38</v>
      </c>
      <c r="B44" t="str">
        <f>"00179337"</f>
        <v>00179337</v>
      </c>
      <c r="C44" t="s">
        <v>6</v>
      </c>
    </row>
    <row r="45" spans="1:3" x14ac:dyDescent="0.25">
      <c r="A45">
        <v>39</v>
      </c>
      <c r="B45" t="str">
        <f>"00822356"</f>
        <v>00822356</v>
      </c>
      <c r="C45" t="s">
        <v>6</v>
      </c>
    </row>
    <row r="46" spans="1:3" x14ac:dyDescent="0.25">
      <c r="A46">
        <v>40</v>
      </c>
      <c r="B46" t="str">
        <f>"00039800"</f>
        <v>00039800</v>
      </c>
      <c r="C46" t="s">
        <v>10</v>
      </c>
    </row>
    <row r="47" spans="1:3" x14ac:dyDescent="0.25">
      <c r="A47">
        <v>41</v>
      </c>
      <c r="B47" t="str">
        <f>"00829584"</f>
        <v>00829584</v>
      </c>
      <c r="C47" t="s">
        <v>6</v>
      </c>
    </row>
    <row r="48" spans="1:3" x14ac:dyDescent="0.25">
      <c r="A48">
        <v>42</v>
      </c>
      <c r="B48" t="str">
        <f>"00402382"</f>
        <v>00402382</v>
      </c>
      <c r="C48" t="s">
        <v>7</v>
      </c>
    </row>
    <row r="49" spans="1:3" x14ac:dyDescent="0.25">
      <c r="A49">
        <v>43</v>
      </c>
      <c r="B49" t="str">
        <f>"00160770"</f>
        <v>00160770</v>
      </c>
      <c r="C49" t="s">
        <v>10</v>
      </c>
    </row>
    <row r="50" spans="1:3" x14ac:dyDescent="0.25">
      <c r="A50">
        <v>44</v>
      </c>
      <c r="B50" t="str">
        <f>"00518773"</f>
        <v>00518773</v>
      </c>
      <c r="C50" t="s">
        <v>10</v>
      </c>
    </row>
    <row r="51" spans="1:3" x14ac:dyDescent="0.25">
      <c r="A51">
        <v>45</v>
      </c>
      <c r="B51" t="str">
        <f>"00535283"</f>
        <v>00535283</v>
      </c>
      <c r="C51" t="s">
        <v>7</v>
      </c>
    </row>
    <row r="52" spans="1:3" x14ac:dyDescent="0.25">
      <c r="A52">
        <v>46</v>
      </c>
      <c r="B52" t="str">
        <f>"00256786"</f>
        <v>00256786</v>
      </c>
      <c r="C52" t="s">
        <v>10</v>
      </c>
    </row>
    <row r="53" spans="1:3" x14ac:dyDescent="0.25">
      <c r="A53">
        <v>47</v>
      </c>
      <c r="B53" t="str">
        <f>"00400726"</f>
        <v>00400726</v>
      </c>
      <c r="C53" t="s">
        <v>7</v>
      </c>
    </row>
    <row r="54" spans="1:3" x14ac:dyDescent="0.25">
      <c r="A54">
        <v>48</v>
      </c>
      <c r="B54" t="str">
        <f>"00212733"</f>
        <v>00212733</v>
      </c>
      <c r="C54" t="s">
        <v>10</v>
      </c>
    </row>
    <row r="55" spans="1:3" x14ac:dyDescent="0.25">
      <c r="A55">
        <v>49</v>
      </c>
      <c r="B55" t="str">
        <f>"00508007"</f>
        <v>00508007</v>
      </c>
      <c r="C55" t="s">
        <v>6</v>
      </c>
    </row>
    <row r="56" spans="1:3" x14ac:dyDescent="0.25">
      <c r="A56">
        <v>50</v>
      </c>
      <c r="B56" t="str">
        <f>"00824341"</f>
        <v>00824341</v>
      </c>
      <c r="C56" t="s">
        <v>6</v>
      </c>
    </row>
    <row r="57" spans="1:3" x14ac:dyDescent="0.25">
      <c r="A57">
        <v>51</v>
      </c>
      <c r="B57" t="str">
        <f>"00830314"</f>
        <v>00830314</v>
      </c>
      <c r="C57" t="s">
        <v>6</v>
      </c>
    </row>
    <row r="58" spans="1:3" x14ac:dyDescent="0.25">
      <c r="A58">
        <v>52</v>
      </c>
      <c r="B58" t="str">
        <f>"00677020"</f>
        <v>00677020</v>
      </c>
      <c r="C58" t="s">
        <v>6</v>
      </c>
    </row>
    <row r="59" spans="1:3" x14ac:dyDescent="0.25">
      <c r="A59">
        <v>53</v>
      </c>
      <c r="B59" t="str">
        <f>"00371038"</f>
        <v>00371038</v>
      </c>
      <c r="C59" t="s">
        <v>6</v>
      </c>
    </row>
    <row r="60" spans="1:3" x14ac:dyDescent="0.25">
      <c r="A60">
        <v>54</v>
      </c>
      <c r="B60" t="str">
        <f>"00380923"</f>
        <v>00380923</v>
      </c>
      <c r="C60" t="s">
        <v>6</v>
      </c>
    </row>
    <row r="61" spans="1:3" x14ac:dyDescent="0.25">
      <c r="A61">
        <v>55</v>
      </c>
      <c r="B61" t="str">
        <f>"00359500"</f>
        <v>00359500</v>
      </c>
      <c r="C61" t="s">
        <v>7</v>
      </c>
    </row>
    <row r="62" spans="1:3" x14ac:dyDescent="0.25">
      <c r="A62">
        <v>56</v>
      </c>
      <c r="B62" t="str">
        <f>"201406006527"</f>
        <v>201406006527</v>
      </c>
      <c r="C62" t="s">
        <v>6</v>
      </c>
    </row>
    <row r="63" spans="1:3" x14ac:dyDescent="0.25">
      <c r="A63">
        <v>57</v>
      </c>
      <c r="B63" t="str">
        <f>"00697622"</f>
        <v>00697622</v>
      </c>
      <c r="C63" t="s">
        <v>7</v>
      </c>
    </row>
    <row r="64" spans="1:3" x14ac:dyDescent="0.25">
      <c r="A64">
        <v>58</v>
      </c>
      <c r="B64" t="str">
        <f>"00834204"</f>
        <v>00834204</v>
      </c>
      <c r="C64" t="s">
        <v>7</v>
      </c>
    </row>
    <row r="65" spans="1:3" x14ac:dyDescent="0.25">
      <c r="A65">
        <v>59</v>
      </c>
      <c r="B65" t="str">
        <f>"00817641"</f>
        <v>00817641</v>
      </c>
      <c r="C65" t="s">
        <v>8</v>
      </c>
    </row>
    <row r="66" spans="1:3" x14ac:dyDescent="0.25">
      <c r="A66">
        <v>60</v>
      </c>
      <c r="B66" t="str">
        <f>"201604003418"</f>
        <v>201604003418</v>
      </c>
      <c r="C66" t="s">
        <v>6</v>
      </c>
    </row>
    <row r="67" spans="1:3" x14ac:dyDescent="0.25">
      <c r="A67">
        <v>61</v>
      </c>
      <c r="B67" t="str">
        <f>"00219740"</f>
        <v>00219740</v>
      </c>
      <c r="C67" t="s">
        <v>8</v>
      </c>
    </row>
    <row r="68" spans="1:3" x14ac:dyDescent="0.25">
      <c r="A68">
        <v>62</v>
      </c>
      <c r="B68" t="str">
        <f>"00832417"</f>
        <v>00832417</v>
      </c>
      <c r="C68" t="s">
        <v>6</v>
      </c>
    </row>
    <row r="69" spans="1:3" x14ac:dyDescent="0.25">
      <c r="A69">
        <v>63</v>
      </c>
      <c r="B69" t="str">
        <f>"00161667"</f>
        <v>00161667</v>
      </c>
      <c r="C69" t="s">
        <v>12</v>
      </c>
    </row>
    <row r="70" spans="1:3" x14ac:dyDescent="0.25">
      <c r="A70">
        <v>64</v>
      </c>
      <c r="B70" t="str">
        <f>"00084496"</f>
        <v>00084496</v>
      </c>
      <c r="C70" t="s">
        <v>7</v>
      </c>
    </row>
    <row r="71" spans="1:3" x14ac:dyDescent="0.25">
      <c r="A71">
        <v>65</v>
      </c>
      <c r="B71" t="str">
        <f>"201410011721"</f>
        <v>201410011721</v>
      </c>
      <c r="C71" t="s">
        <v>7</v>
      </c>
    </row>
    <row r="72" spans="1:3" x14ac:dyDescent="0.25">
      <c r="A72">
        <v>66</v>
      </c>
      <c r="B72" t="str">
        <f>"00682577"</f>
        <v>00682577</v>
      </c>
      <c r="C72" t="s">
        <v>6</v>
      </c>
    </row>
    <row r="73" spans="1:3" x14ac:dyDescent="0.25">
      <c r="A73">
        <v>67</v>
      </c>
      <c r="B73" t="str">
        <f>"00835197"</f>
        <v>00835197</v>
      </c>
      <c r="C73" t="s">
        <v>6</v>
      </c>
    </row>
    <row r="74" spans="1:3" x14ac:dyDescent="0.25">
      <c r="A74">
        <v>68</v>
      </c>
      <c r="B74" t="str">
        <f>"00837261"</f>
        <v>00837261</v>
      </c>
      <c r="C74" t="s">
        <v>7</v>
      </c>
    </row>
    <row r="75" spans="1:3" x14ac:dyDescent="0.25">
      <c r="A75">
        <v>69</v>
      </c>
      <c r="B75" t="str">
        <f>"00802844"</f>
        <v>00802844</v>
      </c>
      <c r="C75" t="s">
        <v>7</v>
      </c>
    </row>
    <row r="76" spans="1:3" x14ac:dyDescent="0.25">
      <c r="A76">
        <v>70</v>
      </c>
      <c r="B76" t="str">
        <f>"201511020927"</f>
        <v>201511020927</v>
      </c>
      <c r="C76" t="s">
        <v>6</v>
      </c>
    </row>
    <row r="77" spans="1:3" x14ac:dyDescent="0.25">
      <c r="A77">
        <v>71</v>
      </c>
      <c r="B77" t="str">
        <f>"00838199"</f>
        <v>00838199</v>
      </c>
      <c r="C77" t="s">
        <v>6</v>
      </c>
    </row>
    <row r="78" spans="1:3" x14ac:dyDescent="0.25">
      <c r="A78">
        <v>72</v>
      </c>
      <c r="B78" t="str">
        <f>"00285152"</f>
        <v>00285152</v>
      </c>
      <c r="C78" t="s">
        <v>7</v>
      </c>
    </row>
    <row r="79" spans="1:3" x14ac:dyDescent="0.25">
      <c r="A79">
        <v>73</v>
      </c>
      <c r="B79" t="str">
        <f>"00380884"</f>
        <v>00380884</v>
      </c>
      <c r="C79" t="s">
        <v>7</v>
      </c>
    </row>
    <row r="80" spans="1:3" x14ac:dyDescent="0.25">
      <c r="A80">
        <v>74</v>
      </c>
      <c r="B80" t="str">
        <f>"00202109"</f>
        <v>00202109</v>
      </c>
      <c r="C80" t="s">
        <v>7</v>
      </c>
    </row>
    <row r="81" spans="1:3" x14ac:dyDescent="0.25">
      <c r="A81">
        <v>75</v>
      </c>
      <c r="B81" t="str">
        <f>"00765484"</f>
        <v>00765484</v>
      </c>
      <c r="C81" t="s">
        <v>6</v>
      </c>
    </row>
    <row r="82" spans="1:3" x14ac:dyDescent="0.25">
      <c r="A82">
        <v>76</v>
      </c>
      <c r="B82" t="str">
        <f>"00671093"</f>
        <v>00671093</v>
      </c>
      <c r="C82" t="s">
        <v>7</v>
      </c>
    </row>
    <row r="83" spans="1:3" x14ac:dyDescent="0.25">
      <c r="A83">
        <v>77</v>
      </c>
      <c r="B83" t="str">
        <f>"00471835"</f>
        <v>00471835</v>
      </c>
      <c r="C83" t="s">
        <v>6</v>
      </c>
    </row>
    <row r="84" spans="1:3" x14ac:dyDescent="0.25">
      <c r="A84">
        <v>78</v>
      </c>
      <c r="B84" t="str">
        <f>"201410005772"</f>
        <v>201410005772</v>
      </c>
      <c r="C84" t="s">
        <v>6</v>
      </c>
    </row>
    <row r="85" spans="1:3" x14ac:dyDescent="0.25">
      <c r="A85">
        <v>79</v>
      </c>
      <c r="B85" t="str">
        <f>"00838380"</f>
        <v>00838380</v>
      </c>
      <c r="C85" t="s">
        <v>6</v>
      </c>
    </row>
    <row r="86" spans="1:3" x14ac:dyDescent="0.25">
      <c r="A86">
        <v>80</v>
      </c>
      <c r="B86" t="str">
        <f>"00512856"</f>
        <v>00512856</v>
      </c>
      <c r="C86" t="s">
        <v>6</v>
      </c>
    </row>
    <row r="87" spans="1:3" x14ac:dyDescent="0.25">
      <c r="A87">
        <v>81</v>
      </c>
      <c r="B87" t="str">
        <f>"201409004456"</f>
        <v>201409004456</v>
      </c>
      <c r="C87" t="s">
        <v>6</v>
      </c>
    </row>
    <row r="88" spans="1:3" x14ac:dyDescent="0.25">
      <c r="A88">
        <v>82</v>
      </c>
      <c r="B88" t="str">
        <f>"00388998"</f>
        <v>00388998</v>
      </c>
      <c r="C88" t="s">
        <v>6</v>
      </c>
    </row>
    <row r="89" spans="1:3" x14ac:dyDescent="0.25">
      <c r="A89">
        <v>83</v>
      </c>
      <c r="B89" t="str">
        <f>"00822987"</f>
        <v>00822987</v>
      </c>
      <c r="C89" t="s">
        <v>6</v>
      </c>
    </row>
    <row r="90" spans="1:3" x14ac:dyDescent="0.25">
      <c r="A90">
        <v>84</v>
      </c>
      <c r="B90" t="str">
        <f>"00297914"</f>
        <v>00297914</v>
      </c>
      <c r="C90" t="s">
        <v>8</v>
      </c>
    </row>
    <row r="91" spans="1:3" x14ac:dyDescent="0.25">
      <c r="A91">
        <v>85</v>
      </c>
      <c r="B91" t="str">
        <f>"00103677"</f>
        <v>00103677</v>
      </c>
      <c r="C91" t="s">
        <v>6</v>
      </c>
    </row>
    <row r="92" spans="1:3" x14ac:dyDescent="0.25">
      <c r="A92">
        <v>86</v>
      </c>
      <c r="B92" t="str">
        <f>"00755350"</f>
        <v>00755350</v>
      </c>
      <c r="C92" t="s">
        <v>7</v>
      </c>
    </row>
    <row r="93" spans="1:3" x14ac:dyDescent="0.25">
      <c r="A93">
        <v>87</v>
      </c>
      <c r="B93" t="str">
        <f>"00708514"</f>
        <v>00708514</v>
      </c>
      <c r="C93" t="s">
        <v>6</v>
      </c>
    </row>
    <row r="94" spans="1:3" x14ac:dyDescent="0.25">
      <c r="A94">
        <v>88</v>
      </c>
      <c r="B94" t="str">
        <f>"00837912"</f>
        <v>00837912</v>
      </c>
      <c r="C94" t="s">
        <v>7</v>
      </c>
    </row>
    <row r="95" spans="1:3" x14ac:dyDescent="0.25">
      <c r="A95">
        <v>89</v>
      </c>
      <c r="B95" t="str">
        <f>"00831000"</f>
        <v>00831000</v>
      </c>
      <c r="C95" t="s">
        <v>6</v>
      </c>
    </row>
    <row r="96" spans="1:3" x14ac:dyDescent="0.25">
      <c r="A96">
        <v>90</v>
      </c>
      <c r="B96" t="str">
        <f>"00039503"</f>
        <v>00039503</v>
      </c>
      <c r="C96" t="s">
        <v>6</v>
      </c>
    </row>
    <row r="97" spans="1:3" x14ac:dyDescent="0.25">
      <c r="A97">
        <v>91</v>
      </c>
      <c r="B97" t="str">
        <f>"200904000486"</f>
        <v>200904000486</v>
      </c>
      <c r="C97" t="s">
        <v>8</v>
      </c>
    </row>
    <row r="98" spans="1:3" x14ac:dyDescent="0.25">
      <c r="A98">
        <v>92</v>
      </c>
      <c r="B98" t="str">
        <f>"00672125"</f>
        <v>00672125</v>
      </c>
      <c r="C98" t="s">
        <v>6</v>
      </c>
    </row>
    <row r="99" spans="1:3" x14ac:dyDescent="0.25">
      <c r="A99">
        <v>93</v>
      </c>
      <c r="B99" t="str">
        <f>"201511007796"</f>
        <v>201511007796</v>
      </c>
      <c r="C99" t="s">
        <v>10</v>
      </c>
    </row>
    <row r="100" spans="1:3" x14ac:dyDescent="0.25">
      <c r="A100">
        <v>94</v>
      </c>
      <c r="B100" t="str">
        <f>"00276924"</f>
        <v>00276924</v>
      </c>
      <c r="C100" t="s">
        <v>13</v>
      </c>
    </row>
    <row r="101" spans="1:3" x14ac:dyDescent="0.25">
      <c r="A101">
        <v>95</v>
      </c>
      <c r="B101" t="str">
        <f>"00534786"</f>
        <v>00534786</v>
      </c>
      <c r="C101" t="s">
        <v>6</v>
      </c>
    </row>
    <row r="102" spans="1:3" x14ac:dyDescent="0.25">
      <c r="A102">
        <v>96</v>
      </c>
      <c r="B102" t="str">
        <f>"00831944"</f>
        <v>00831944</v>
      </c>
      <c r="C102" t="s">
        <v>6</v>
      </c>
    </row>
    <row r="103" spans="1:3" x14ac:dyDescent="0.25">
      <c r="A103">
        <v>97</v>
      </c>
      <c r="B103" t="str">
        <f>"201001000410"</f>
        <v>201001000410</v>
      </c>
      <c r="C103" t="s">
        <v>7</v>
      </c>
    </row>
    <row r="104" spans="1:3" x14ac:dyDescent="0.25">
      <c r="A104">
        <v>98</v>
      </c>
      <c r="B104" t="str">
        <f>"00183896"</f>
        <v>00183896</v>
      </c>
      <c r="C104" t="s">
        <v>6</v>
      </c>
    </row>
    <row r="105" spans="1:3" x14ac:dyDescent="0.25">
      <c r="A105">
        <v>99</v>
      </c>
      <c r="B105" t="str">
        <f>"00444293"</f>
        <v>00444293</v>
      </c>
      <c r="C105" t="s">
        <v>6</v>
      </c>
    </row>
    <row r="106" spans="1:3" x14ac:dyDescent="0.25">
      <c r="A106">
        <v>100</v>
      </c>
      <c r="B106" t="str">
        <f>"00826929"</f>
        <v>00826929</v>
      </c>
      <c r="C106" t="s">
        <v>8</v>
      </c>
    </row>
    <row r="107" spans="1:3" x14ac:dyDescent="0.25">
      <c r="A107">
        <v>101</v>
      </c>
      <c r="B107" t="str">
        <f>"200802010842"</f>
        <v>200802010842</v>
      </c>
      <c r="C107" t="s">
        <v>6</v>
      </c>
    </row>
    <row r="108" spans="1:3" x14ac:dyDescent="0.25">
      <c r="A108">
        <v>102</v>
      </c>
      <c r="B108" t="str">
        <f>"201511007215"</f>
        <v>201511007215</v>
      </c>
      <c r="C108" t="s">
        <v>6</v>
      </c>
    </row>
    <row r="109" spans="1:3" x14ac:dyDescent="0.25">
      <c r="A109">
        <v>103</v>
      </c>
      <c r="B109" t="str">
        <f>"00715640"</f>
        <v>00715640</v>
      </c>
      <c r="C109" t="s">
        <v>6</v>
      </c>
    </row>
    <row r="110" spans="1:3" x14ac:dyDescent="0.25">
      <c r="A110">
        <v>104</v>
      </c>
      <c r="B110" t="str">
        <f>"00745971"</f>
        <v>00745971</v>
      </c>
      <c r="C110" t="s">
        <v>7</v>
      </c>
    </row>
    <row r="111" spans="1:3" x14ac:dyDescent="0.25">
      <c r="A111">
        <v>105</v>
      </c>
      <c r="B111" t="str">
        <f>"00423252"</f>
        <v>00423252</v>
      </c>
      <c r="C111" t="s">
        <v>6</v>
      </c>
    </row>
    <row r="112" spans="1:3" x14ac:dyDescent="0.25">
      <c r="A112">
        <v>106</v>
      </c>
      <c r="B112" t="str">
        <f>"00505673"</f>
        <v>00505673</v>
      </c>
      <c r="C112" t="s">
        <v>10</v>
      </c>
    </row>
    <row r="113" spans="1:3" x14ac:dyDescent="0.25">
      <c r="A113">
        <v>107</v>
      </c>
      <c r="B113" t="str">
        <f>"00685099"</f>
        <v>00685099</v>
      </c>
      <c r="C113" t="s">
        <v>6</v>
      </c>
    </row>
    <row r="114" spans="1:3" x14ac:dyDescent="0.25">
      <c r="A114">
        <v>108</v>
      </c>
      <c r="B114" t="str">
        <f>"00816447"</f>
        <v>00816447</v>
      </c>
      <c r="C114" t="s">
        <v>6</v>
      </c>
    </row>
    <row r="115" spans="1:3" x14ac:dyDescent="0.25">
      <c r="A115">
        <v>109</v>
      </c>
      <c r="B115" t="str">
        <f>"00703061"</f>
        <v>00703061</v>
      </c>
      <c r="C115" t="s">
        <v>6</v>
      </c>
    </row>
    <row r="116" spans="1:3" x14ac:dyDescent="0.25">
      <c r="A116">
        <v>110</v>
      </c>
      <c r="B116" t="str">
        <f>"00819611"</f>
        <v>00819611</v>
      </c>
      <c r="C116" t="s">
        <v>6</v>
      </c>
    </row>
    <row r="117" spans="1:3" x14ac:dyDescent="0.25">
      <c r="A117">
        <v>111</v>
      </c>
      <c r="B117" t="str">
        <f>"00433000"</f>
        <v>00433000</v>
      </c>
      <c r="C117" t="s">
        <v>6</v>
      </c>
    </row>
    <row r="118" spans="1:3" x14ac:dyDescent="0.25">
      <c r="A118">
        <v>112</v>
      </c>
      <c r="B118" t="str">
        <f>"00704728"</f>
        <v>00704728</v>
      </c>
      <c r="C118" t="s">
        <v>6</v>
      </c>
    </row>
    <row r="119" spans="1:3" x14ac:dyDescent="0.25">
      <c r="A119">
        <v>113</v>
      </c>
      <c r="B119" t="str">
        <f>"00241913"</f>
        <v>00241913</v>
      </c>
      <c r="C119" t="s">
        <v>7</v>
      </c>
    </row>
    <row r="120" spans="1:3" x14ac:dyDescent="0.25">
      <c r="A120">
        <v>114</v>
      </c>
      <c r="B120" t="str">
        <f>"00830359"</f>
        <v>00830359</v>
      </c>
      <c r="C120" t="s">
        <v>14</v>
      </c>
    </row>
    <row r="121" spans="1:3" x14ac:dyDescent="0.25">
      <c r="A121">
        <v>115</v>
      </c>
      <c r="B121" t="str">
        <f>"00834656"</f>
        <v>00834656</v>
      </c>
      <c r="C121" t="s">
        <v>6</v>
      </c>
    </row>
    <row r="122" spans="1:3" x14ac:dyDescent="0.25">
      <c r="A122">
        <v>116</v>
      </c>
      <c r="B122" t="str">
        <f>"00141077"</f>
        <v>00141077</v>
      </c>
      <c r="C122" t="s">
        <v>10</v>
      </c>
    </row>
    <row r="123" spans="1:3" x14ac:dyDescent="0.25">
      <c r="A123">
        <v>117</v>
      </c>
      <c r="B123" t="str">
        <f>"00746789"</f>
        <v>00746789</v>
      </c>
      <c r="C123" t="s">
        <v>6</v>
      </c>
    </row>
    <row r="124" spans="1:3" x14ac:dyDescent="0.25">
      <c r="A124">
        <v>118</v>
      </c>
      <c r="B124" t="str">
        <f>"00832236"</f>
        <v>00832236</v>
      </c>
      <c r="C124" t="s">
        <v>6</v>
      </c>
    </row>
    <row r="125" spans="1:3" x14ac:dyDescent="0.25">
      <c r="A125">
        <v>119</v>
      </c>
      <c r="B125" t="str">
        <f>"00838191"</f>
        <v>00838191</v>
      </c>
      <c r="C125" t="s">
        <v>6</v>
      </c>
    </row>
    <row r="126" spans="1:3" x14ac:dyDescent="0.25">
      <c r="A126">
        <v>120</v>
      </c>
      <c r="B126" t="str">
        <f>"00837430"</f>
        <v>00837430</v>
      </c>
      <c r="C126" t="s">
        <v>6</v>
      </c>
    </row>
    <row r="127" spans="1:3" x14ac:dyDescent="0.25">
      <c r="A127">
        <v>121</v>
      </c>
      <c r="B127" t="str">
        <f>"00309535"</f>
        <v>00309535</v>
      </c>
      <c r="C127" t="s">
        <v>8</v>
      </c>
    </row>
    <row r="128" spans="1:3" x14ac:dyDescent="0.25">
      <c r="A128">
        <v>122</v>
      </c>
      <c r="B128" t="str">
        <f>"00395397"</f>
        <v>00395397</v>
      </c>
      <c r="C128" t="s">
        <v>6</v>
      </c>
    </row>
    <row r="131" spans="1:1" x14ac:dyDescent="0.25">
      <c r="A131" t="s">
        <v>15</v>
      </c>
    </row>
    <row r="132" spans="1:1" x14ac:dyDescent="0.25">
      <c r="A132" t="s">
        <v>16</v>
      </c>
    </row>
    <row r="133" spans="1:1" x14ac:dyDescent="0.25">
      <c r="A13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Makri Maria</dc:creator>
  <cp:lastModifiedBy>Makri Maria</cp:lastModifiedBy>
  <dcterms:created xsi:type="dcterms:W3CDTF">2022-07-28T09:06:02Z</dcterms:created>
  <dcterms:modified xsi:type="dcterms:W3CDTF">2022-07-28T09:06:02Z</dcterms:modified>
</cp:coreProperties>
</file>