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ΠΡΟΣ ΜΕΤΑΤΡΟΠΗ\ΠΡΟΣΩΡΙΝΑ_13Κ_2021_ΔΕ_ΕΥΡΥ\"/>
    </mc:Choice>
  </mc:AlternateContent>
  <xr:revisionPtr revIDLastSave="0" documentId="8_{21DEBE2C-2CDA-4C0E-8AD5-84E35A778D15}" xr6:coauthVersionLast="36" xr6:coauthVersionMax="36" xr10:uidLastSave="{00000000-0000-0000-0000-000000000000}"/>
  <bookViews>
    <workbookView xWindow="0" yWindow="0" windowWidth="28800" windowHeight="12225"/>
  </bookViews>
  <sheets>
    <sheet name="13Κ_2021_Δ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C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C210" i="1"/>
  <c r="B211" i="1"/>
  <c r="B212" i="1"/>
  <c r="B213" i="1"/>
  <c r="B214" i="1"/>
  <c r="C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C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C402" i="1"/>
  <c r="B403" i="1"/>
  <c r="C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C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C581" i="1"/>
  <c r="B582" i="1"/>
  <c r="B583" i="1"/>
  <c r="B584" i="1"/>
  <c r="B585" i="1"/>
  <c r="B586" i="1"/>
  <c r="C586" i="1"/>
  <c r="B587" i="1"/>
  <c r="B588" i="1"/>
  <c r="B589" i="1"/>
  <c r="B590" i="1"/>
  <c r="B591" i="1"/>
  <c r="B592" i="1"/>
  <c r="B593" i="1"/>
  <c r="C593" i="1"/>
  <c r="B594" i="1"/>
  <c r="B595" i="1"/>
  <c r="B596" i="1"/>
  <c r="B597" i="1"/>
  <c r="B598" i="1"/>
  <c r="B599" i="1"/>
  <c r="B600" i="1"/>
  <c r="B601" i="1"/>
  <c r="B602" i="1"/>
  <c r="C602" i="1"/>
  <c r="B603" i="1"/>
  <c r="B604" i="1"/>
  <c r="B605" i="1"/>
  <c r="B606" i="1"/>
  <c r="B607" i="1"/>
  <c r="B608" i="1"/>
  <c r="B609" i="1"/>
  <c r="B610" i="1"/>
  <c r="B611" i="1"/>
  <c r="B612" i="1"/>
</calcChain>
</file>

<file path=xl/sharedStrings.xml><?xml version="1.0" encoding="utf-8"?>
<sst xmlns="http://schemas.openxmlformats.org/spreadsheetml/2006/main" count="604" uniqueCount="59">
  <si>
    <t>ΠΛΗΡΩΣΗ ΘΕΣΕΩΝ ΜΕ ΣΕΙΡΑ ΠΡΟΤΕΡΑΙΟΤΗΤΑΣ (ΑΡΘΡΟ 18/Ν. 2190/1994) ΠΡΟΚΗΡΥΞΗ 13Κ/2021/31/12/2021</t>
  </si>
  <si>
    <t>Κ Α Τ Α Σ Τ Α Σ Η    Α Π Ο Ρ Ρ Ι Π Τ Ε Ω Ν</t>
  </si>
  <si>
    <t>ΔΕΥΤΕΡΟΒΑΘΜΙΑΣ ΕΚΠΑΙΔΕΥΣΗΣ (ΔΕ)</t>
  </si>
  <si>
    <t>Α/Α</t>
  </si>
  <si>
    <t>Α.Μ. ΥΠΟΨΗΦΙΟΥ</t>
  </si>
  <si>
    <t>ΑΙΤΙΟΛΟΓΙΑ ΑΠΟΡΡΙΨΗΣ</t>
  </si>
  <si>
    <t>ΜΗ ΥΠΟΒΟΛΗ ΔΙΚΑΙΟΛΟΓΗΤΙΚΩΝ</t>
  </si>
  <si>
    <t>ΟΡΙΟ ΗΛΙΚΙΑΣ ΥΠΟΨΗΦΙΟΥ, 043, 044, 045</t>
  </si>
  <si>
    <t>ΜΗ ΚΑΤΑΒΟΛΗ ΠΑΡΑΒΟΛΟΥ</t>
  </si>
  <si>
    <t>ΟΡΙΟ ΗΛΙΚΙΑΣ ΥΠΟΨΗΦΙΟΥ</t>
  </si>
  <si>
    <t>ΟΡΙΟ ΗΛΙΚΙΑΣ ΥΠΟΨΗΦΙΟΥ, 041, 054, 055, 065</t>
  </si>
  <si>
    <t>ΟΡΙΟ ΗΛΙΚΙΑΣ ΥΠΟΨΗΦΙΟΥ, 046</t>
  </si>
  <si>
    <t>ΟΡΙΟ ΗΛΙΚΙΑΣ ΥΠΟΨΗΦΙΟΥ, 043, 044</t>
  </si>
  <si>
    <t>ΟΡΙΟ ΗΛΙΚΙΑΣ ΥΠΟΨΗΦΙΟΥ, 062</t>
  </si>
  <si>
    <t>ΟΡΙΟ ΗΛΙΚΙΑΣ ΥΠΟΨΗΦΙΟΥ, 039, 040, 043, 044</t>
  </si>
  <si>
    <t>ΟΡΙΟ ΗΛΙΚΙΑΣ ΥΠΟΨΗΦΙΟΥ, 058, 059</t>
  </si>
  <si>
    <t>ΟΡΙΟ ΗΛΙΚΙΑΣ ΥΠΟΨΗΦΙΟΥ, ΕΛΛΕΙΨΗ ΤΙΤΛΟΥ, 039, 040, 043, 044</t>
  </si>
  <si>
    <t>ΠΑΡΑΒΟΛΟ ΔΕΣΜΕΥΜΕΝΟ Σ΄ ΑΛΛΗ ΠΡΟΚΗΡΥΞΗ</t>
  </si>
  <si>
    <t>ΜΗ ΥΠΟΒΟΛΗ ΑΠΟΔΕΚΤΟΥ, ΣΥΜΦΩΝΑ ΜΕ ΤΗΝ ΠΡΟΚΗΡΥΞΗ, ΒΑΣΙΚΟΥ ΤΙΤΛΟΥ ΣΠΟΥΔΩΝ (ΕΛΛΕΙΨΗ ΤΙΤΛΟΥ)</t>
  </si>
  <si>
    <t>037, 061</t>
  </si>
  <si>
    <t>ΟΡΙΟ ΗΛΙΚΙΑΣ ΥΠΟΨΗΦΙΟΥ, 039, 040, 043, 044, 045</t>
  </si>
  <si>
    <t>ΟΡΙΟ ΗΛΙΚΙΑΣ ΥΠΟΨΗΦΙΟΥ, ΕΛΛΕΙΨΗ ΤΙΤΛΟΥ, 043, 044</t>
  </si>
  <si>
    <t>ΟΡΙΟ ΗΛΙΚΙΑΣ ΥΠΟΨΗΦΙΟΥ, 041</t>
  </si>
  <si>
    <t>ΜΗ ΚΑΤΑΒΟΛΗ ΠΑΡΑΒΟΛΟΥ, ΜΗ ΥΠΟΒΟΛΗ ΔΙΚΑΙΟΛΟΓΗΤΙΚΩΝ</t>
  </si>
  <si>
    <t>046, 063</t>
  </si>
  <si>
    <t>ΟΡΙΟ ΗΛΙΚΙΑΣ ΥΠΟΨΗΦΙΟΥ, 043</t>
  </si>
  <si>
    <t>037, 061, 062</t>
  </si>
  <si>
    <t>ΟΡΙΟ ΗΛΙΚΙΑΣ ΥΠΟΨΗΦΙΟΥ, 050, 064</t>
  </si>
  <si>
    <t>ΟΡΙΟ ΗΛΙΚΙΑΣ ΥΠΟΨΗΦΙΟΥ, 052, 053</t>
  </si>
  <si>
    <t>ΟΡΙΟ ΗΛΙΚΙΑΣ ΥΠΟΨΗΦΙΟΥ, 001</t>
  </si>
  <si>
    <t>ΟΡΙΟ ΗΛΙΚΙΑΣ ΥΠΟΨΗΦΙΟΥ, 039, 040, 047</t>
  </si>
  <si>
    <t>ΟΡΙΟ ΗΛΙΚΙΑΣ ΥΠΟΨΗΦΙΟΥ, 045</t>
  </si>
  <si>
    <t>ΟΡΙΟ ΗΛΙΚΙΑΣ ΥΠΟΨΗΦΙΟΥ, 039, 040</t>
  </si>
  <si>
    <t>ΟΡΙΟ ΗΛΙΚΙΑΣ ΥΠΟΨΗΦΙΟΥ, 047</t>
  </si>
  <si>
    <t>ΟΡΙΟ ΗΛΙΚΙΑΣ ΥΠΟΨΗΦΙΟΥ, ΕΛΛΕΙΨΗ ΤΙΤΛΟΥ, 046</t>
  </si>
  <si>
    <t>ΟΡΙΟ ΗΛΙΚΙΑΣ ΥΠΟΨΗΦΙΟΥ, ΕΛΛΕΙΨΗ ΤΙΤΛΟΥ</t>
  </si>
  <si>
    <t>037, 062</t>
  </si>
  <si>
    <t>054, 055</t>
  </si>
  <si>
    <t>ΟΡΙΟ ΗΛΙΚΙΑΣ ΥΠΟΨΗΦΙΟΥ, 054, 055</t>
  </si>
  <si>
    <t>ΟΡΙΟ ΗΛΙΚΙΑΣ ΥΠΟΨΗΦΙΟΥ, ΕΛΛΕΙΨΗ ΤΙΤΛΟΥ, 042, 043, 044, 045, 046, 047, 050, 054, 055, 064</t>
  </si>
  <si>
    <t>ΟΡΙΟ ΗΛΙΚΙΑΣ ΥΠΟΨΗΦΙΟΥ, ΕΛΛΕΙΨΗ ΤΙΤΛΟΥ, 039, 040, 046, 063</t>
  </si>
  <si>
    <t>050, 054, 055, 064</t>
  </si>
  <si>
    <t>ΟΡΙΟ ΗΛΙΚΙΑΣ ΥΠΟΨΗΦΙΟΥ, 037, 062</t>
  </si>
  <si>
    <t>ΟΡΙΟ ΗΛΙΚΙΑΣ ΥΠΟΨΗΦΙΟΥ, 061</t>
  </si>
  <si>
    <t>ΟΡΙΟ ΗΛΙΚΙΑΣ ΥΠΟΨΗΦΙΟΥ, 039, 040, 043, 044, 047</t>
  </si>
  <si>
    <t>ΜΗ ΥΠΟΒΟΛΗ ΔΙΚΑΙΟΛΟΓΗΤΙΚΩΝ, ΠΑΡΑΒΟΛΟ ΔΕΣΜΕΥΜΕΝΟ Σ΄ ΑΛΛΗ ΠΡΟΚΗΡΥΞΗ</t>
  </si>
  <si>
    <t>ΟΡΙΟ ΗΛΙΚΙΑΣ ΥΠΟΨΗΦΙΟΥ, ΕΛΛΕΙΨΗ ΤΙΤΛΟΥ, 039, 040, 041, 042, 043, 044, 045, 046, 063</t>
  </si>
  <si>
    <t>041, 063</t>
  </si>
  <si>
    <t>ΟΡΙΟ ΗΛΙΚΙΑΣ ΥΠΟΨΗΦΙΟΥ, 041, 042, 054, 055</t>
  </si>
  <si>
    <t>ΟΡΙΟ ΗΛΙΚΙΑΣ ΥΠΟΨΗΦΙΟΥ, 037, 061, 062</t>
  </si>
  <si>
    <t>ΟΡΙΟ ΗΛΙΚΙΑΣ ΥΠΟΨΗΦΙΟΥ, 039</t>
  </si>
  <si>
    <t>ΟΡΙΟ ΗΛΙΚΙΑΣ ΥΠΟΨΗΦΙΟΥ, ΕΛΛΕΙΨΗ ΤΙΤΛΟΥ, 039, 040, 052, 053, 066</t>
  </si>
  <si>
    <t>ΟΡΙΟ ΗΛΙΚΙΑΣ ΥΠΟΨΗΦΙΟΥ, 039, 040, 043</t>
  </si>
  <si>
    <t>ΟΡΙΟ ΗΛΙΚΙΑΣ ΥΠΟΨΗΦΙΟΥ, 044, 045, 047</t>
  </si>
  <si>
    <t>ΟΡΙΟ ΗΛΙΚΙΑΣ ΥΠΟΨΗΦΙΟΥ, 041, 042, 047</t>
  </si>
  <si>
    <t>ΟΡΙΟ ΗΛΙΚΙΑΣ ΥΠΟΨΗΦΙΟΥ, 041, 058, 059</t>
  </si>
  <si>
    <t>ΟΡΙΟ ΗΛΙΚΙΑΣ ΥΠΟΨΗΦΙΟΥ, 041, 048, 058, 059, 062, 066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</si>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</sst>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7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"00807990"</f>
        <v>00807990</v>
      </c>
      <c r="C7" t="s">
        <v>6</v>
      </c>
    </row>
    <row r="8" spans="1:3" x14ac:dyDescent="0.25">
      <c r="A8">
        <v>2</v>
      </c>
      <c r="B8" t="str">
        <f>"201506001924"</f>
        <v>201506001924</v>
      </c>
      <c r="C8" t="s">
        <v>7</v>
      </c>
    </row>
    <row r="9" spans="1:3" x14ac:dyDescent="0.25">
      <c r="A9">
        <v>3</v>
      </c>
      <c r="B9" t="str">
        <f>"00021346"</f>
        <v>00021346</v>
      </c>
      <c r="C9" t="s">
        <v>8</v>
      </c>
    </row>
    <row r="10" spans="1:3" x14ac:dyDescent="0.25">
      <c r="A10">
        <v>4</v>
      </c>
      <c r="B10" t="str">
        <f>"201504001290"</f>
        <v>201504001290</v>
      </c>
      <c r="C10" t="s">
        <v>9</v>
      </c>
    </row>
    <row r="11" spans="1:3" x14ac:dyDescent="0.25">
      <c r="A11">
        <v>5</v>
      </c>
      <c r="B11" t="str">
        <f>"00778027"</f>
        <v>00778027</v>
      </c>
      <c r="C11" t="s">
        <v>6</v>
      </c>
    </row>
    <row r="12" spans="1:3" x14ac:dyDescent="0.25">
      <c r="A12">
        <v>6</v>
      </c>
      <c r="B12" t="str">
        <f>"00833724"</f>
        <v>00833724</v>
      </c>
      <c r="C12" t="s">
        <v>6</v>
      </c>
    </row>
    <row r="13" spans="1:3" x14ac:dyDescent="0.25">
      <c r="A13">
        <v>7</v>
      </c>
      <c r="B13" t="str">
        <f>"00214473"</f>
        <v>00214473</v>
      </c>
      <c r="C13" t="s">
        <v>6</v>
      </c>
    </row>
    <row r="14" spans="1:3" x14ac:dyDescent="0.25">
      <c r="A14">
        <v>8</v>
      </c>
      <c r="B14" t="str">
        <f>"00423025"</f>
        <v>00423025</v>
      </c>
      <c r="C14" t="s">
        <v>10</v>
      </c>
    </row>
    <row r="15" spans="1:3" x14ac:dyDescent="0.25">
      <c r="A15">
        <v>9</v>
      </c>
      <c r="B15" t="str">
        <f>"00835231"</f>
        <v>00835231</v>
      </c>
      <c r="C15" t="s">
        <v>9</v>
      </c>
    </row>
    <row r="16" spans="1:3" x14ac:dyDescent="0.25">
      <c r="A16">
        <v>10</v>
      </c>
      <c r="B16" t="str">
        <f>"00834420"</f>
        <v>00834420</v>
      </c>
      <c r="C16" t="s">
        <v>8</v>
      </c>
    </row>
    <row r="17" spans="1:3" x14ac:dyDescent="0.25">
      <c r="A17">
        <v>11</v>
      </c>
      <c r="B17" t="str">
        <f>"00487110"</f>
        <v>00487110</v>
      </c>
      <c r="C17" t="s">
        <v>8</v>
      </c>
    </row>
    <row r="18" spans="1:3" x14ac:dyDescent="0.25">
      <c r="A18">
        <v>12</v>
      </c>
      <c r="B18" t="str">
        <f>"00125081"</f>
        <v>00125081</v>
      </c>
      <c r="C18" t="s">
        <v>8</v>
      </c>
    </row>
    <row r="19" spans="1:3" x14ac:dyDescent="0.25">
      <c r="A19">
        <v>13</v>
      </c>
      <c r="B19" t="str">
        <f>"00287350"</f>
        <v>00287350</v>
      </c>
      <c r="C19" t="s">
        <v>6</v>
      </c>
    </row>
    <row r="20" spans="1:3" x14ac:dyDescent="0.25">
      <c r="A20">
        <v>14</v>
      </c>
      <c r="B20" t="str">
        <f>"201511038817"</f>
        <v>201511038817</v>
      </c>
      <c r="C20" t="s">
        <v>9</v>
      </c>
    </row>
    <row r="21" spans="1:3" x14ac:dyDescent="0.25">
      <c r="A21">
        <v>15</v>
      </c>
      <c r="B21" t="str">
        <f>"00838396"</f>
        <v>00838396</v>
      </c>
      <c r="C21" t="s">
        <v>6</v>
      </c>
    </row>
    <row r="22" spans="1:3" x14ac:dyDescent="0.25">
      <c r="A22">
        <v>16</v>
      </c>
      <c r="B22" t="str">
        <f>"00820128"</f>
        <v>00820128</v>
      </c>
      <c r="C22" t="s">
        <v>11</v>
      </c>
    </row>
    <row r="23" spans="1:3" x14ac:dyDescent="0.25">
      <c r="A23">
        <v>17</v>
      </c>
      <c r="B23" t="str">
        <f>"00776050"</f>
        <v>00776050</v>
      </c>
      <c r="C23" t="s">
        <v>12</v>
      </c>
    </row>
    <row r="24" spans="1:3" x14ac:dyDescent="0.25">
      <c r="A24">
        <v>18</v>
      </c>
      <c r="B24" t="str">
        <f>"00365046"</f>
        <v>00365046</v>
      </c>
      <c r="C24" t="s">
        <v>9</v>
      </c>
    </row>
    <row r="25" spans="1:3" x14ac:dyDescent="0.25">
      <c r="A25">
        <v>19</v>
      </c>
      <c r="B25" t="str">
        <f>"00271819"</f>
        <v>00271819</v>
      </c>
      <c r="C25" t="s">
        <v>8</v>
      </c>
    </row>
    <row r="26" spans="1:3" x14ac:dyDescent="0.25">
      <c r="A26">
        <v>20</v>
      </c>
      <c r="B26" t="str">
        <f>"00835885"</f>
        <v>00835885</v>
      </c>
      <c r="C26" t="s">
        <v>6</v>
      </c>
    </row>
    <row r="27" spans="1:3" x14ac:dyDescent="0.25">
      <c r="A27">
        <v>21</v>
      </c>
      <c r="B27" t="str">
        <f>"00807661"</f>
        <v>00807661</v>
      </c>
      <c r="C27" t="s">
        <v>13</v>
      </c>
    </row>
    <row r="28" spans="1:3" x14ac:dyDescent="0.25">
      <c r="A28">
        <v>22</v>
      </c>
      <c r="B28" t="str">
        <f>"00615404"</f>
        <v>00615404</v>
      </c>
      <c r="C28" t="s">
        <v>14</v>
      </c>
    </row>
    <row r="29" spans="1:3" x14ac:dyDescent="0.25">
      <c r="A29">
        <v>23</v>
      </c>
      <c r="B29" t="str">
        <f>"00839108"</f>
        <v>00839108</v>
      </c>
      <c r="C29" t="s">
        <v>14</v>
      </c>
    </row>
    <row r="30" spans="1:3" x14ac:dyDescent="0.25">
      <c r="A30">
        <v>24</v>
      </c>
      <c r="B30" t="str">
        <f>"00546822"</f>
        <v>00546822</v>
      </c>
      <c r="C30" t="s">
        <v>6</v>
      </c>
    </row>
    <row r="31" spans="1:3" x14ac:dyDescent="0.25">
      <c r="A31">
        <v>25</v>
      </c>
      <c r="B31" t="str">
        <f>"200902000684"</f>
        <v>200902000684</v>
      </c>
      <c r="C31" t="s">
        <v>8</v>
      </c>
    </row>
    <row r="32" spans="1:3" x14ac:dyDescent="0.25">
      <c r="A32">
        <v>26</v>
      </c>
      <c r="B32" t="str">
        <f>"00765101"</f>
        <v>00765101</v>
      </c>
      <c r="C32" t="s">
        <v>6</v>
      </c>
    </row>
    <row r="33" spans="1:3" x14ac:dyDescent="0.25">
      <c r="A33">
        <v>27</v>
      </c>
      <c r="B33" t="str">
        <f>"00832953"</f>
        <v>00832953</v>
      </c>
      <c r="C33" t="s">
        <v>15</v>
      </c>
    </row>
    <row r="34" spans="1:3" x14ac:dyDescent="0.25">
      <c r="A34">
        <v>28</v>
      </c>
      <c r="B34" t="str">
        <f>"00193137"</f>
        <v>00193137</v>
      </c>
      <c r="C34" t="s">
        <v>8</v>
      </c>
    </row>
    <row r="35" spans="1:3" x14ac:dyDescent="0.25">
      <c r="A35">
        <v>29</v>
      </c>
      <c r="B35" t="str">
        <f>"00281954"</f>
        <v>00281954</v>
      </c>
      <c r="C35" t="s">
        <v>8</v>
      </c>
    </row>
    <row r="36" spans="1:3" x14ac:dyDescent="0.25">
      <c r="A36">
        <v>30</v>
      </c>
      <c r="B36" t="str">
        <f>"00187684"</f>
        <v>00187684</v>
      </c>
      <c r="C36" t="s">
        <v>8</v>
      </c>
    </row>
    <row r="37" spans="1:3" x14ac:dyDescent="0.25">
      <c r="A37">
        <v>31</v>
      </c>
      <c r="B37" t="str">
        <f>"00834850"</f>
        <v>00834850</v>
      </c>
      <c r="C37" t="s">
        <v>9</v>
      </c>
    </row>
    <row r="38" spans="1:3" x14ac:dyDescent="0.25">
      <c r="A38">
        <v>32</v>
      </c>
      <c r="B38" t="str">
        <f>"00835481"</f>
        <v>00835481</v>
      </c>
      <c r="C38" t="s">
        <v>9</v>
      </c>
    </row>
    <row r="39" spans="1:3" x14ac:dyDescent="0.25">
      <c r="A39">
        <v>33</v>
      </c>
      <c r="B39" t="str">
        <f>"00554741"</f>
        <v>00554741</v>
      </c>
      <c r="C39" t="s">
        <v>6</v>
      </c>
    </row>
    <row r="40" spans="1:3" x14ac:dyDescent="0.25">
      <c r="A40">
        <v>34</v>
      </c>
      <c r="B40" t="str">
        <f>"00268224"</f>
        <v>00268224</v>
      </c>
      <c r="C40" t="s">
        <v>6</v>
      </c>
    </row>
    <row r="41" spans="1:3" x14ac:dyDescent="0.25">
      <c r="A41">
        <v>35</v>
      </c>
      <c r="B41" t="str">
        <f>"00675229"</f>
        <v>00675229</v>
      </c>
      <c r="C41" t="s">
        <v>8</v>
      </c>
    </row>
    <row r="42" spans="1:3" x14ac:dyDescent="0.25">
      <c r="A42">
        <v>36</v>
      </c>
      <c r="B42" t="str">
        <f>"00837206"</f>
        <v>00837206</v>
      </c>
      <c r="C42" t="s">
        <v>6</v>
      </c>
    </row>
    <row r="43" spans="1:3" x14ac:dyDescent="0.25">
      <c r="A43">
        <v>37</v>
      </c>
      <c r="B43" t="str">
        <f>"00805671"</f>
        <v>00805671</v>
      </c>
      <c r="C43" t="s">
        <v>9</v>
      </c>
    </row>
    <row r="44" spans="1:3" x14ac:dyDescent="0.25">
      <c r="A44">
        <v>38</v>
      </c>
      <c r="B44" t="str">
        <f>"00834670"</f>
        <v>00834670</v>
      </c>
      <c r="C44" t="s">
        <v>9</v>
      </c>
    </row>
    <row r="45" spans="1:3" x14ac:dyDescent="0.25">
      <c r="A45">
        <v>39</v>
      </c>
      <c r="B45" t="str">
        <f>"00576280"</f>
        <v>00576280</v>
      </c>
      <c r="C45" t="s">
        <v>6</v>
      </c>
    </row>
    <row r="46" spans="1:3" x14ac:dyDescent="0.25">
      <c r="A46">
        <v>40</v>
      </c>
      <c r="B46" t="str">
        <f>"201202000028"</f>
        <v>201202000028</v>
      </c>
      <c r="C46" t="s">
        <v>6</v>
      </c>
    </row>
    <row r="47" spans="1:3" x14ac:dyDescent="0.25">
      <c r="A47">
        <v>41</v>
      </c>
      <c r="B47" t="str">
        <f>"00837039"</f>
        <v>00837039</v>
      </c>
      <c r="C47" t="s">
        <v>6</v>
      </c>
    </row>
    <row r="48" spans="1:3" x14ac:dyDescent="0.25">
      <c r="A48">
        <v>42</v>
      </c>
      <c r="B48" t="str">
        <f>"00832901"</f>
        <v>00832901</v>
      </c>
      <c r="C48" t="s">
        <v>6</v>
      </c>
    </row>
    <row r="49" spans="1:3" x14ac:dyDescent="0.25">
      <c r="A49">
        <v>43</v>
      </c>
      <c r="B49" t="str">
        <f>"00400086"</f>
        <v>00400086</v>
      </c>
      <c r="C49" t="s">
        <v>9</v>
      </c>
    </row>
    <row r="50" spans="1:3" x14ac:dyDescent="0.25">
      <c r="A50">
        <v>44</v>
      </c>
      <c r="B50" t="str">
        <f>"00832690"</f>
        <v>00832690</v>
      </c>
      <c r="C50" t="s">
        <v>6</v>
      </c>
    </row>
    <row r="51" spans="1:3" x14ac:dyDescent="0.25">
      <c r="A51">
        <v>45</v>
      </c>
      <c r="B51" t="str">
        <f>"00364955"</f>
        <v>00364955</v>
      </c>
      <c r="C51" t="s">
        <v>6</v>
      </c>
    </row>
    <row r="52" spans="1:3" x14ac:dyDescent="0.25">
      <c r="A52">
        <v>46</v>
      </c>
      <c r="B52" t="str">
        <f>"00296322"</f>
        <v>00296322</v>
      </c>
      <c r="C52" t="s">
        <v>9</v>
      </c>
    </row>
    <row r="53" spans="1:3" x14ac:dyDescent="0.25">
      <c r="A53">
        <v>47</v>
      </c>
      <c r="B53" t="str">
        <f>"201511027537"</f>
        <v>201511027537</v>
      </c>
      <c r="C53" t="s">
        <v>16</v>
      </c>
    </row>
    <row r="54" spans="1:3" x14ac:dyDescent="0.25">
      <c r="A54">
        <v>48</v>
      </c>
      <c r="B54" t="str">
        <f>"00317250"</f>
        <v>00317250</v>
      </c>
      <c r="C54" t="s">
        <v>17</v>
      </c>
    </row>
    <row r="55" spans="1:3" x14ac:dyDescent="0.25">
      <c r="A55">
        <v>49</v>
      </c>
      <c r="B55" t="str">
        <f>"00551483"</f>
        <v>00551483</v>
      </c>
      <c r="C55" t="s">
        <v>8</v>
      </c>
    </row>
    <row r="56" spans="1:3" x14ac:dyDescent="0.25">
      <c r="A56">
        <v>50</v>
      </c>
      <c r="B56" t="str">
        <f>"00277132"</f>
        <v>00277132</v>
      </c>
      <c r="C56" t="s">
        <v>6</v>
      </c>
    </row>
    <row r="57" spans="1:3" x14ac:dyDescent="0.25">
      <c r="A57">
        <v>51</v>
      </c>
      <c r="B57" t="str">
        <f>"00033258"</f>
        <v>00033258</v>
      </c>
      <c r="C57" t="s">
        <v>9</v>
      </c>
    </row>
    <row r="58" spans="1:3" x14ac:dyDescent="0.25">
      <c r="A58">
        <v>52</v>
      </c>
      <c r="B58" t="str">
        <f>"200801011249"</f>
        <v>200801011249</v>
      </c>
      <c r="C58" t="s">
        <v>18</v>
      </c>
    </row>
    <row r="59" spans="1:3" x14ac:dyDescent="0.25">
      <c r="A59">
        <v>53</v>
      </c>
      <c r="B59" t="str">
        <f>"00148144"</f>
        <v>00148144</v>
      </c>
      <c r="C59" t="s">
        <v>8</v>
      </c>
    </row>
    <row r="60" spans="1:3" x14ac:dyDescent="0.25">
      <c r="A60">
        <v>54</v>
      </c>
      <c r="B60" t="str">
        <f>"00194668"</f>
        <v>00194668</v>
      </c>
      <c r="C60" t="s">
        <v>8</v>
      </c>
    </row>
    <row r="61" spans="1:3" x14ac:dyDescent="0.25">
      <c r="A61">
        <v>55</v>
      </c>
      <c r="B61" t="str">
        <f>"00701533"</f>
        <v>00701533</v>
      </c>
      <c r="C61" t="s">
        <v>9</v>
      </c>
    </row>
    <row r="62" spans="1:3" x14ac:dyDescent="0.25">
      <c r="A62">
        <v>56</v>
      </c>
      <c r="B62" t="str">
        <f>"00679736"</f>
        <v>00679736</v>
      </c>
      <c r="C62" t="s">
        <v>8</v>
      </c>
    </row>
    <row r="63" spans="1:3" x14ac:dyDescent="0.25">
      <c r="A63">
        <v>57</v>
      </c>
      <c r="B63" t="str">
        <f>"00279739"</f>
        <v>00279739</v>
      </c>
      <c r="C63" t="s">
        <v>6</v>
      </c>
    </row>
    <row r="64" spans="1:3" x14ac:dyDescent="0.25">
      <c r="A64">
        <v>58</v>
      </c>
      <c r="B64" t="str">
        <f>"00821597"</f>
        <v>00821597</v>
      </c>
      <c r="C64" t="s">
        <v>6</v>
      </c>
    </row>
    <row r="65" spans="1:3" x14ac:dyDescent="0.25">
      <c r="A65">
        <v>59</v>
      </c>
      <c r="B65" t="str">
        <f>"00717941"</f>
        <v>00717941</v>
      </c>
      <c r="C65" t="s">
        <v>19</v>
      </c>
    </row>
    <row r="66" spans="1:3" x14ac:dyDescent="0.25">
      <c r="A66">
        <v>60</v>
      </c>
      <c r="B66" t="str">
        <f>"00776866"</f>
        <v>00776866</v>
      </c>
      <c r="C66" t="s">
        <v>17</v>
      </c>
    </row>
    <row r="67" spans="1:3" x14ac:dyDescent="0.25">
      <c r="A67">
        <v>61</v>
      </c>
      <c r="B67" t="str">
        <f>"00835209"</f>
        <v>00835209</v>
      </c>
      <c r="C67" t="s">
        <v>8</v>
      </c>
    </row>
    <row r="68" spans="1:3" x14ac:dyDescent="0.25">
      <c r="A68">
        <v>62</v>
      </c>
      <c r="B68" t="str">
        <f>"00743239"</f>
        <v>00743239</v>
      </c>
      <c r="C68" t="s">
        <v>6</v>
      </c>
    </row>
    <row r="69" spans="1:3" x14ac:dyDescent="0.25">
      <c r="A69">
        <v>63</v>
      </c>
      <c r="B69" t="str">
        <f>"00682709"</f>
        <v>00682709</v>
      </c>
      <c r="C69" t="s">
        <v>6</v>
      </c>
    </row>
    <row r="70" spans="1:3" x14ac:dyDescent="0.25">
      <c r="A70">
        <v>64</v>
      </c>
      <c r="B70" t="str">
        <f>"00471555"</f>
        <v>00471555</v>
      </c>
      <c r="C70" t="s">
        <v>20</v>
      </c>
    </row>
    <row r="71" spans="1:3" x14ac:dyDescent="0.25">
      <c r="A71">
        <v>65</v>
      </c>
      <c r="B71" t="str">
        <f>"00261080"</f>
        <v>00261080</v>
      </c>
      <c r="C71" t="s">
        <v>8</v>
      </c>
    </row>
    <row r="72" spans="1:3" x14ac:dyDescent="0.25">
      <c r="A72">
        <v>66</v>
      </c>
      <c r="B72" t="str">
        <f>"00832818"</f>
        <v>00832818</v>
      </c>
      <c r="C72" t="s">
        <v>8</v>
      </c>
    </row>
    <row r="73" spans="1:3" x14ac:dyDescent="0.25">
      <c r="A73">
        <v>67</v>
      </c>
      <c r="B73" t="str">
        <f>"00837227"</f>
        <v>00837227</v>
      </c>
      <c r="C73" t="s">
        <v>6</v>
      </c>
    </row>
    <row r="74" spans="1:3" x14ac:dyDescent="0.25">
      <c r="A74">
        <v>68</v>
      </c>
      <c r="B74" t="str">
        <f>"00835233"</f>
        <v>00835233</v>
      </c>
      <c r="C74" t="s">
        <v>6</v>
      </c>
    </row>
    <row r="75" spans="1:3" x14ac:dyDescent="0.25">
      <c r="A75">
        <v>69</v>
      </c>
      <c r="B75" t="str">
        <f>"00828972"</f>
        <v>00828972</v>
      </c>
      <c r="C75" t="s">
        <v>9</v>
      </c>
    </row>
    <row r="76" spans="1:3" x14ac:dyDescent="0.25">
      <c r="A76">
        <v>70</v>
      </c>
      <c r="B76" t="str">
        <f>"201511006875"</f>
        <v>201511006875</v>
      </c>
      <c r="C76" t="s">
        <v>12</v>
      </c>
    </row>
    <row r="77" spans="1:3" x14ac:dyDescent="0.25">
      <c r="A77">
        <v>71</v>
      </c>
      <c r="B77" t="str">
        <f>"00257169"</f>
        <v>00257169</v>
      </c>
      <c r="C77" t="s">
        <v>9</v>
      </c>
    </row>
    <row r="78" spans="1:3" x14ac:dyDescent="0.25">
      <c r="A78">
        <v>72</v>
      </c>
      <c r="B78" t="str">
        <f>"00830827"</f>
        <v>00830827</v>
      </c>
      <c r="C78" t="s">
        <v>6</v>
      </c>
    </row>
    <row r="79" spans="1:3" x14ac:dyDescent="0.25">
      <c r="A79">
        <v>73</v>
      </c>
      <c r="B79" t="str">
        <f>"00834357"</f>
        <v>00834357</v>
      </c>
      <c r="C79" t="s">
        <v>9</v>
      </c>
    </row>
    <row r="80" spans="1:3" x14ac:dyDescent="0.25">
      <c r="A80">
        <v>74</v>
      </c>
      <c r="B80" t="str">
        <f>"00814452"</f>
        <v>00814452</v>
      </c>
      <c r="C80" t="s">
        <v>8</v>
      </c>
    </row>
    <row r="81" spans="1:3" x14ac:dyDescent="0.25">
      <c r="A81">
        <v>75</v>
      </c>
      <c r="B81" t="str">
        <f>"00825457"</f>
        <v>00825457</v>
      </c>
      <c r="C81" t="s">
        <v>6</v>
      </c>
    </row>
    <row r="82" spans="1:3" x14ac:dyDescent="0.25">
      <c r="A82">
        <v>76</v>
      </c>
      <c r="B82" t="str">
        <f>"00433852"</f>
        <v>00433852</v>
      </c>
      <c r="C82" t="s">
        <v>9</v>
      </c>
    </row>
    <row r="83" spans="1:3" x14ac:dyDescent="0.25">
      <c r="A83">
        <v>77</v>
      </c>
      <c r="B83" t="str">
        <f>"00266094"</f>
        <v>00266094</v>
      </c>
      <c r="C83" t="s">
        <v>21</v>
      </c>
    </row>
    <row r="84" spans="1:3" x14ac:dyDescent="0.25">
      <c r="A84">
        <v>78</v>
      </c>
      <c r="B84" t="str">
        <f>"00457636"</f>
        <v>00457636</v>
      </c>
      <c r="C84" t="s">
        <v>8</v>
      </c>
    </row>
    <row r="85" spans="1:3" x14ac:dyDescent="0.25">
      <c r="A85">
        <v>79</v>
      </c>
      <c r="B85" t="str">
        <f>"200911000028"</f>
        <v>200911000028</v>
      </c>
      <c r="C85" t="s">
        <v>8</v>
      </c>
    </row>
    <row r="86" spans="1:3" x14ac:dyDescent="0.25">
      <c r="A86">
        <v>80</v>
      </c>
      <c r="B86" t="str">
        <f>"00544910"</f>
        <v>00544910</v>
      </c>
      <c r="C86" t="s">
        <v>9</v>
      </c>
    </row>
    <row r="87" spans="1:3" x14ac:dyDescent="0.25">
      <c r="A87">
        <v>81</v>
      </c>
      <c r="B87" t="str">
        <f>"201511013438"</f>
        <v>201511013438</v>
      </c>
      <c r="C87" t="s">
        <v>12</v>
      </c>
    </row>
    <row r="88" spans="1:3" x14ac:dyDescent="0.25">
      <c r="A88">
        <v>82</v>
      </c>
      <c r="B88" t="str">
        <f>"00116038"</f>
        <v>00116038</v>
      </c>
      <c r="C88" t="s">
        <v>6</v>
      </c>
    </row>
    <row r="89" spans="1:3" x14ac:dyDescent="0.25">
      <c r="A89">
        <v>83</v>
      </c>
      <c r="B89" t="str">
        <f>"00829174"</f>
        <v>00829174</v>
      </c>
      <c r="C89" t="s">
        <v>6</v>
      </c>
    </row>
    <row r="90" spans="1:3" x14ac:dyDescent="0.25">
      <c r="A90">
        <v>84</v>
      </c>
      <c r="B90" t="str">
        <f>"00258523"</f>
        <v>00258523</v>
      </c>
      <c r="C90" t="s">
        <v>22</v>
      </c>
    </row>
    <row r="91" spans="1:3" x14ac:dyDescent="0.25">
      <c r="A91">
        <v>85</v>
      </c>
      <c r="B91" t="str">
        <f>"00256145"</f>
        <v>00256145</v>
      </c>
      <c r="C91" t="s">
        <v>9</v>
      </c>
    </row>
    <row r="92" spans="1:3" x14ac:dyDescent="0.25">
      <c r="A92">
        <v>86</v>
      </c>
      <c r="B92" t="str">
        <f>"00268130"</f>
        <v>00268130</v>
      </c>
      <c r="C92" t="s">
        <v>8</v>
      </c>
    </row>
    <row r="93" spans="1:3" x14ac:dyDescent="0.25">
      <c r="A93">
        <v>87</v>
      </c>
      <c r="B93" t="str">
        <f>"00624965"</f>
        <v>00624965</v>
      </c>
      <c r="C93" t="s">
        <v>9</v>
      </c>
    </row>
    <row r="94" spans="1:3" x14ac:dyDescent="0.25">
      <c r="A94">
        <v>88</v>
      </c>
      <c r="B94" t="str">
        <f>"00305675"</f>
        <v>00305675</v>
      </c>
      <c r="C94" t="s">
        <v>9</v>
      </c>
    </row>
    <row r="95" spans="1:3" x14ac:dyDescent="0.25">
      <c r="A95">
        <v>89</v>
      </c>
      <c r="B95" t="str">
        <f>"00837629"</f>
        <v>00837629</v>
      </c>
      <c r="C95" t="s">
        <v>13</v>
      </c>
    </row>
    <row r="96" spans="1:3" x14ac:dyDescent="0.25">
      <c r="A96">
        <v>90</v>
      </c>
      <c r="B96" t="str">
        <f>"00348894"</f>
        <v>00348894</v>
      </c>
      <c r="C96" t="s">
        <v>9</v>
      </c>
    </row>
    <row r="97" spans="1:3" x14ac:dyDescent="0.25">
      <c r="A97">
        <v>91</v>
      </c>
      <c r="B97" t="str">
        <f>"00044825"</f>
        <v>00044825</v>
      </c>
      <c r="C97" t="s">
        <v>20</v>
      </c>
    </row>
    <row r="98" spans="1:3" x14ac:dyDescent="0.25">
      <c r="A98">
        <v>92</v>
      </c>
      <c r="B98" t="str">
        <f>"00837247"</f>
        <v>00837247</v>
      </c>
      <c r="C98" t="s">
        <v>9</v>
      </c>
    </row>
    <row r="99" spans="1:3" x14ac:dyDescent="0.25">
      <c r="A99">
        <v>93</v>
      </c>
      <c r="B99" t="str">
        <f>"00262217"</f>
        <v>00262217</v>
      </c>
      <c r="C99" t="s">
        <v>8</v>
      </c>
    </row>
    <row r="100" spans="1:3" x14ac:dyDescent="0.25">
      <c r="A100">
        <v>94</v>
      </c>
      <c r="B100" t="str">
        <f>"201511011274"</f>
        <v>201511011274</v>
      </c>
      <c r="C100" t="s">
        <v>6</v>
      </c>
    </row>
    <row r="101" spans="1:3" x14ac:dyDescent="0.25">
      <c r="A101">
        <v>95</v>
      </c>
      <c r="B101" t="str">
        <f>"00260565"</f>
        <v>00260565</v>
      </c>
      <c r="C101" t="s">
        <v>9</v>
      </c>
    </row>
    <row r="102" spans="1:3" x14ac:dyDescent="0.25">
      <c r="A102">
        <v>96</v>
      </c>
      <c r="B102" t="str">
        <f>"00660333"</f>
        <v>00660333</v>
      </c>
      <c r="C102" t="s">
        <v>23</v>
      </c>
    </row>
    <row r="103" spans="1:3" x14ac:dyDescent="0.25">
      <c r="A103">
        <v>97</v>
      </c>
      <c r="B103" t="str">
        <f>"00827950"</f>
        <v>00827950</v>
      </c>
      <c r="C103" t="s">
        <v>6</v>
      </c>
    </row>
    <row r="104" spans="1:3" x14ac:dyDescent="0.25">
      <c r="A104">
        <v>98</v>
      </c>
      <c r="B104" t="str">
        <f>"00836890"</f>
        <v>00836890</v>
      </c>
      <c r="C104" t="s">
        <v>6</v>
      </c>
    </row>
    <row r="105" spans="1:3" x14ac:dyDescent="0.25">
      <c r="A105">
        <v>99</v>
      </c>
      <c r="B105" t="str">
        <f>"201412003959"</f>
        <v>201412003959</v>
      </c>
      <c r="C105" t="s">
        <v>8</v>
      </c>
    </row>
    <row r="106" spans="1:3" x14ac:dyDescent="0.25">
      <c r="A106">
        <v>100</v>
      </c>
      <c r="B106" t="str">
        <f>"00784422"</f>
        <v>00784422</v>
      </c>
      <c r="C106" t="s">
        <v>9</v>
      </c>
    </row>
    <row r="107" spans="1:3" x14ac:dyDescent="0.25">
      <c r="A107">
        <v>101</v>
      </c>
      <c r="B107" t="str">
        <f>"00810979"</f>
        <v>00810979</v>
      </c>
      <c r="C107" t="s">
        <v>9</v>
      </c>
    </row>
    <row r="108" spans="1:3" x14ac:dyDescent="0.25">
      <c r="A108">
        <v>102</v>
      </c>
      <c r="B108" t="str">
        <f>"00253412"</f>
        <v>00253412</v>
      </c>
      <c r="C108" t="s">
        <v>6</v>
      </c>
    </row>
    <row r="109" spans="1:3" x14ac:dyDescent="0.25">
      <c r="A109">
        <v>103</v>
      </c>
      <c r="B109" t="str">
        <f>"00485400"</f>
        <v>00485400</v>
      </c>
      <c r="C109" t="s">
        <v>9</v>
      </c>
    </row>
    <row r="110" spans="1:3" x14ac:dyDescent="0.25">
      <c r="A110">
        <v>104</v>
      </c>
      <c r="B110" t="str">
        <f>"00267955"</f>
        <v>00267955</v>
      </c>
      <c r="C110" t="s">
        <v>20</v>
      </c>
    </row>
    <row r="111" spans="1:3" x14ac:dyDescent="0.25">
      <c r="A111">
        <v>105</v>
      </c>
      <c r="B111" t="str">
        <f>"00374094"</f>
        <v>00374094</v>
      </c>
      <c r="C111" t="s">
        <v>9</v>
      </c>
    </row>
    <row r="112" spans="1:3" x14ac:dyDescent="0.25">
      <c r="A112">
        <v>106</v>
      </c>
      <c r="B112" t="str">
        <f>"00747865"</f>
        <v>00747865</v>
      </c>
      <c r="C112" t="s">
        <v>8</v>
      </c>
    </row>
    <row r="113" spans="1:3" x14ac:dyDescent="0.25">
      <c r="A113">
        <v>107</v>
      </c>
      <c r="B113" t="str">
        <f>"201510001639"</f>
        <v>201510001639</v>
      </c>
      <c r="C113" t="s">
        <v>6</v>
      </c>
    </row>
    <row r="114" spans="1:3" x14ac:dyDescent="0.25">
      <c r="A114">
        <v>108</v>
      </c>
      <c r="B114" t="str">
        <f>"00835352"</f>
        <v>00835352</v>
      </c>
      <c r="C114" t="s">
        <v>6</v>
      </c>
    </row>
    <row r="115" spans="1:3" x14ac:dyDescent="0.25">
      <c r="A115">
        <v>109</v>
      </c>
      <c r="B115" t="str">
        <f>"00188533"</f>
        <v>00188533</v>
      </c>
      <c r="C115" t="s">
        <v>6</v>
      </c>
    </row>
    <row r="116" spans="1:3" x14ac:dyDescent="0.25">
      <c r="A116">
        <v>110</v>
      </c>
      <c r="B116" t="str">
        <f>"00293954"</f>
        <v>00293954</v>
      </c>
      <c r="C116" t="s">
        <v>9</v>
      </c>
    </row>
    <row r="117" spans="1:3" x14ac:dyDescent="0.25">
      <c r="A117">
        <v>111</v>
      </c>
      <c r="B117" t="str">
        <f>"00158806"</f>
        <v>00158806</v>
      </c>
      <c r="C117" t="s">
        <v>9</v>
      </c>
    </row>
    <row r="118" spans="1:3" x14ac:dyDescent="0.25">
      <c r="A118">
        <v>112</v>
      </c>
      <c r="B118" t="str">
        <f>"00837643"</f>
        <v>00837643</v>
      </c>
      <c r="C118" t="s">
        <v>24</v>
      </c>
    </row>
    <row r="119" spans="1:3" x14ac:dyDescent="0.25">
      <c r="A119">
        <v>113</v>
      </c>
      <c r="B119" t="str">
        <f>"00338884"</f>
        <v>00338884</v>
      </c>
      <c r="C119" t="str">
        <f>"046"</f>
        <v>046</v>
      </c>
    </row>
    <row r="120" spans="1:3" x14ac:dyDescent="0.25">
      <c r="A120">
        <v>114</v>
      </c>
      <c r="B120" t="str">
        <f>"00353416"</f>
        <v>00353416</v>
      </c>
      <c r="C120" t="s">
        <v>9</v>
      </c>
    </row>
    <row r="121" spans="1:3" x14ac:dyDescent="0.25">
      <c r="A121">
        <v>115</v>
      </c>
      <c r="B121" t="str">
        <f>"00040842"</f>
        <v>00040842</v>
      </c>
      <c r="C121" t="s">
        <v>9</v>
      </c>
    </row>
    <row r="122" spans="1:3" x14ac:dyDescent="0.25">
      <c r="A122">
        <v>116</v>
      </c>
      <c r="B122" t="str">
        <f>"201402006247"</f>
        <v>201402006247</v>
      </c>
      <c r="C122" t="s">
        <v>6</v>
      </c>
    </row>
    <row r="123" spans="1:3" x14ac:dyDescent="0.25">
      <c r="A123">
        <v>117</v>
      </c>
      <c r="B123" t="str">
        <f>"00120274"</f>
        <v>00120274</v>
      </c>
      <c r="C123" t="s">
        <v>8</v>
      </c>
    </row>
    <row r="124" spans="1:3" x14ac:dyDescent="0.25">
      <c r="A124">
        <v>118</v>
      </c>
      <c r="B124" t="str">
        <f>"00281697"</f>
        <v>00281697</v>
      </c>
      <c r="C124" t="s">
        <v>9</v>
      </c>
    </row>
    <row r="125" spans="1:3" x14ac:dyDescent="0.25">
      <c r="A125">
        <v>119</v>
      </c>
      <c r="B125" t="str">
        <f>"00830001"</f>
        <v>00830001</v>
      </c>
      <c r="C125" t="s">
        <v>9</v>
      </c>
    </row>
    <row r="126" spans="1:3" x14ac:dyDescent="0.25">
      <c r="A126">
        <v>120</v>
      </c>
      <c r="B126" t="str">
        <f>"00355277"</f>
        <v>00355277</v>
      </c>
      <c r="C126" t="s">
        <v>8</v>
      </c>
    </row>
    <row r="127" spans="1:3" x14ac:dyDescent="0.25">
      <c r="A127">
        <v>121</v>
      </c>
      <c r="B127" t="str">
        <f>"00124404"</f>
        <v>00124404</v>
      </c>
      <c r="C127" t="s">
        <v>8</v>
      </c>
    </row>
    <row r="128" spans="1:3" x14ac:dyDescent="0.25">
      <c r="A128">
        <v>122</v>
      </c>
      <c r="B128" t="str">
        <f>"00478431"</f>
        <v>00478431</v>
      </c>
      <c r="C128" t="s">
        <v>7</v>
      </c>
    </row>
    <row r="129" spans="1:3" x14ac:dyDescent="0.25">
      <c r="A129">
        <v>123</v>
      </c>
      <c r="B129" t="str">
        <f>"00399600"</f>
        <v>00399600</v>
      </c>
      <c r="C129" t="s">
        <v>9</v>
      </c>
    </row>
    <row r="130" spans="1:3" x14ac:dyDescent="0.25">
      <c r="A130">
        <v>124</v>
      </c>
      <c r="B130" t="str">
        <f>"00835632"</f>
        <v>00835632</v>
      </c>
      <c r="C130" t="s">
        <v>7</v>
      </c>
    </row>
    <row r="131" spans="1:3" x14ac:dyDescent="0.25">
      <c r="A131">
        <v>125</v>
      </c>
      <c r="B131" t="str">
        <f>"00307310"</f>
        <v>00307310</v>
      </c>
      <c r="C131" t="s">
        <v>25</v>
      </c>
    </row>
    <row r="132" spans="1:3" x14ac:dyDescent="0.25">
      <c r="A132">
        <v>126</v>
      </c>
      <c r="B132" t="str">
        <f>"00302126"</f>
        <v>00302126</v>
      </c>
      <c r="C132" t="s">
        <v>9</v>
      </c>
    </row>
    <row r="133" spans="1:3" x14ac:dyDescent="0.25">
      <c r="A133">
        <v>127</v>
      </c>
      <c r="B133" t="str">
        <f>"00309634"</f>
        <v>00309634</v>
      </c>
      <c r="C133" t="s">
        <v>6</v>
      </c>
    </row>
    <row r="134" spans="1:3" x14ac:dyDescent="0.25">
      <c r="A134">
        <v>128</v>
      </c>
      <c r="B134" t="str">
        <f>"00120646"</f>
        <v>00120646</v>
      </c>
      <c r="C134" t="s">
        <v>8</v>
      </c>
    </row>
    <row r="135" spans="1:3" x14ac:dyDescent="0.25">
      <c r="A135">
        <v>129</v>
      </c>
      <c r="B135" t="str">
        <f>"00223245"</f>
        <v>00223245</v>
      </c>
      <c r="C135" t="s">
        <v>23</v>
      </c>
    </row>
    <row r="136" spans="1:3" x14ac:dyDescent="0.25">
      <c r="A136">
        <v>130</v>
      </c>
      <c r="B136" t="str">
        <f>"00021128"</f>
        <v>00021128</v>
      </c>
      <c r="C136" t="s">
        <v>6</v>
      </c>
    </row>
    <row r="137" spans="1:3" x14ac:dyDescent="0.25">
      <c r="A137">
        <v>131</v>
      </c>
      <c r="B137" t="str">
        <f>"00832622"</f>
        <v>00832622</v>
      </c>
      <c r="C137" t="s">
        <v>9</v>
      </c>
    </row>
    <row r="138" spans="1:3" x14ac:dyDescent="0.25">
      <c r="A138">
        <v>132</v>
      </c>
      <c r="B138" t="str">
        <f>"00283226"</f>
        <v>00283226</v>
      </c>
      <c r="C138" t="s">
        <v>9</v>
      </c>
    </row>
    <row r="139" spans="1:3" x14ac:dyDescent="0.25">
      <c r="A139">
        <v>133</v>
      </c>
      <c r="B139" t="str">
        <f>"00324258"</f>
        <v>00324258</v>
      </c>
      <c r="C139" t="s">
        <v>9</v>
      </c>
    </row>
    <row r="140" spans="1:3" x14ac:dyDescent="0.25">
      <c r="A140">
        <v>134</v>
      </c>
      <c r="B140" t="str">
        <f>"00341828"</f>
        <v>00341828</v>
      </c>
      <c r="C140" t="s">
        <v>23</v>
      </c>
    </row>
    <row r="141" spans="1:3" x14ac:dyDescent="0.25">
      <c r="A141">
        <v>135</v>
      </c>
      <c r="B141" t="str">
        <f>"00772397"</f>
        <v>00772397</v>
      </c>
      <c r="C141" t="s">
        <v>26</v>
      </c>
    </row>
    <row r="142" spans="1:3" x14ac:dyDescent="0.25">
      <c r="A142">
        <v>136</v>
      </c>
      <c r="B142" t="str">
        <f>"00231853"</f>
        <v>00231853</v>
      </c>
      <c r="C142" t="s">
        <v>7</v>
      </c>
    </row>
    <row r="143" spans="1:3" x14ac:dyDescent="0.25">
      <c r="A143">
        <v>137</v>
      </c>
      <c r="B143" t="str">
        <f>"00382150"</f>
        <v>00382150</v>
      </c>
      <c r="C143" t="s">
        <v>6</v>
      </c>
    </row>
    <row r="144" spans="1:3" x14ac:dyDescent="0.25">
      <c r="A144">
        <v>138</v>
      </c>
      <c r="B144" t="str">
        <f>"00753390"</f>
        <v>00753390</v>
      </c>
      <c r="C144" t="s">
        <v>9</v>
      </c>
    </row>
    <row r="145" spans="1:3" x14ac:dyDescent="0.25">
      <c r="A145">
        <v>139</v>
      </c>
      <c r="B145" t="str">
        <f>"201511015164"</f>
        <v>201511015164</v>
      </c>
      <c r="C145" t="s">
        <v>9</v>
      </c>
    </row>
    <row r="146" spans="1:3" x14ac:dyDescent="0.25">
      <c r="A146">
        <v>140</v>
      </c>
      <c r="B146" t="str">
        <f>"00704343"</f>
        <v>00704343</v>
      </c>
      <c r="C146" t="s">
        <v>6</v>
      </c>
    </row>
    <row r="147" spans="1:3" x14ac:dyDescent="0.25">
      <c r="A147">
        <v>141</v>
      </c>
      <c r="B147" t="str">
        <f>"00339143"</f>
        <v>00339143</v>
      </c>
      <c r="C147" t="s">
        <v>9</v>
      </c>
    </row>
    <row r="148" spans="1:3" x14ac:dyDescent="0.25">
      <c r="A148">
        <v>142</v>
      </c>
      <c r="B148" t="str">
        <f>"00418763"</f>
        <v>00418763</v>
      </c>
      <c r="C148" t="s">
        <v>9</v>
      </c>
    </row>
    <row r="149" spans="1:3" x14ac:dyDescent="0.25">
      <c r="A149">
        <v>143</v>
      </c>
      <c r="B149" t="str">
        <f>"00300605"</f>
        <v>00300605</v>
      </c>
      <c r="C149" t="s">
        <v>6</v>
      </c>
    </row>
    <row r="150" spans="1:3" x14ac:dyDescent="0.25">
      <c r="A150">
        <v>144</v>
      </c>
      <c r="B150" t="str">
        <f>"00352634"</f>
        <v>00352634</v>
      </c>
      <c r="C150" t="s">
        <v>8</v>
      </c>
    </row>
    <row r="151" spans="1:3" x14ac:dyDescent="0.25">
      <c r="A151">
        <v>145</v>
      </c>
      <c r="B151" t="str">
        <f>"00824296"</f>
        <v>00824296</v>
      </c>
      <c r="C151" t="s">
        <v>6</v>
      </c>
    </row>
    <row r="152" spans="1:3" x14ac:dyDescent="0.25">
      <c r="A152">
        <v>146</v>
      </c>
      <c r="B152" t="str">
        <f>"201510000366"</f>
        <v>201510000366</v>
      </c>
      <c r="C152" t="s">
        <v>9</v>
      </c>
    </row>
    <row r="153" spans="1:3" x14ac:dyDescent="0.25">
      <c r="A153">
        <v>147</v>
      </c>
      <c r="B153" t="str">
        <f>"00816931"</f>
        <v>00816931</v>
      </c>
      <c r="C153" t="s">
        <v>9</v>
      </c>
    </row>
    <row r="154" spans="1:3" x14ac:dyDescent="0.25">
      <c r="A154">
        <v>148</v>
      </c>
      <c r="B154" t="str">
        <f>"00258862"</f>
        <v>00258862</v>
      </c>
      <c r="C154" t="s">
        <v>9</v>
      </c>
    </row>
    <row r="155" spans="1:3" x14ac:dyDescent="0.25">
      <c r="A155">
        <v>149</v>
      </c>
      <c r="B155" t="str">
        <f>"00349043"</f>
        <v>00349043</v>
      </c>
      <c r="C155" t="s">
        <v>9</v>
      </c>
    </row>
    <row r="156" spans="1:3" x14ac:dyDescent="0.25">
      <c r="A156">
        <v>150</v>
      </c>
      <c r="B156" t="str">
        <f>"00289329"</f>
        <v>00289329</v>
      </c>
      <c r="C156" t="s">
        <v>9</v>
      </c>
    </row>
    <row r="157" spans="1:3" x14ac:dyDescent="0.25">
      <c r="A157">
        <v>151</v>
      </c>
      <c r="B157" t="str">
        <f>"00830456"</f>
        <v>00830456</v>
      </c>
      <c r="C157" t="s">
        <v>6</v>
      </c>
    </row>
    <row r="158" spans="1:3" x14ac:dyDescent="0.25">
      <c r="A158">
        <v>152</v>
      </c>
      <c r="B158" t="str">
        <f>"00334197"</f>
        <v>00334197</v>
      </c>
      <c r="C158" t="s">
        <v>9</v>
      </c>
    </row>
    <row r="159" spans="1:3" x14ac:dyDescent="0.25">
      <c r="A159">
        <v>153</v>
      </c>
      <c r="B159" t="str">
        <f>"00838900"</f>
        <v>00838900</v>
      </c>
      <c r="C159" t="s">
        <v>27</v>
      </c>
    </row>
    <row r="160" spans="1:3" x14ac:dyDescent="0.25">
      <c r="A160">
        <v>154</v>
      </c>
      <c r="B160" t="str">
        <f>"201502002731"</f>
        <v>201502002731</v>
      </c>
      <c r="C160" t="s">
        <v>8</v>
      </c>
    </row>
    <row r="161" spans="1:3" x14ac:dyDescent="0.25">
      <c r="A161">
        <v>155</v>
      </c>
      <c r="B161" t="str">
        <f>"201507003258"</f>
        <v>201507003258</v>
      </c>
      <c r="C161" t="s">
        <v>6</v>
      </c>
    </row>
    <row r="162" spans="1:3" x14ac:dyDescent="0.25">
      <c r="A162">
        <v>156</v>
      </c>
      <c r="B162" t="str">
        <f>"00254726"</f>
        <v>00254726</v>
      </c>
      <c r="C162" t="s">
        <v>9</v>
      </c>
    </row>
    <row r="163" spans="1:3" x14ac:dyDescent="0.25">
      <c r="A163">
        <v>157</v>
      </c>
      <c r="B163" t="str">
        <f>"00717271"</f>
        <v>00717271</v>
      </c>
      <c r="C163" t="s">
        <v>6</v>
      </c>
    </row>
    <row r="164" spans="1:3" x14ac:dyDescent="0.25">
      <c r="A164">
        <v>158</v>
      </c>
      <c r="B164" t="str">
        <f>"201410005999"</f>
        <v>201410005999</v>
      </c>
      <c r="C164" t="s">
        <v>6</v>
      </c>
    </row>
    <row r="165" spans="1:3" x14ac:dyDescent="0.25">
      <c r="A165">
        <v>159</v>
      </c>
      <c r="B165" t="str">
        <f>"201412006605"</f>
        <v>201412006605</v>
      </c>
      <c r="C165" t="s">
        <v>6</v>
      </c>
    </row>
    <row r="166" spans="1:3" x14ac:dyDescent="0.25">
      <c r="A166">
        <v>160</v>
      </c>
      <c r="B166" t="str">
        <f>"00306008"</f>
        <v>00306008</v>
      </c>
      <c r="C166" t="s">
        <v>8</v>
      </c>
    </row>
    <row r="167" spans="1:3" x14ac:dyDescent="0.25">
      <c r="A167">
        <v>161</v>
      </c>
      <c r="B167" t="str">
        <f>"201511004615"</f>
        <v>201511004615</v>
      </c>
      <c r="C167" t="s">
        <v>9</v>
      </c>
    </row>
    <row r="168" spans="1:3" x14ac:dyDescent="0.25">
      <c r="A168">
        <v>162</v>
      </c>
      <c r="B168" t="str">
        <f>"00405548"</f>
        <v>00405548</v>
      </c>
      <c r="C168" t="s">
        <v>23</v>
      </c>
    </row>
    <row r="169" spans="1:3" x14ac:dyDescent="0.25">
      <c r="A169">
        <v>163</v>
      </c>
      <c r="B169" t="str">
        <f>"00040794"</f>
        <v>00040794</v>
      </c>
      <c r="C169" t="s">
        <v>6</v>
      </c>
    </row>
    <row r="170" spans="1:3" x14ac:dyDescent="0.25">
      <c r="A170">
        <v>164</v>
      </c>
      <c r="B170" t="str">
        <f>"201511006840"</f>
        <v>201511006840</v>
      </c>
      <c r="C170" t="s">
        <v>8</v>
      </c>
    </row>
    <row r="171" spans="1:3" x14ac:dyDescent="0.25">
      <c r="A171">
        <v>165</v>
      </c>
      <c r="B171" t="str">
        <f>"00081901"</f>
        <v>00081901</v>
      </c>
      <c r="C171" t="s">
        <v>6</v>
      </c>
    </row>
    <row r="172" spans="1:3" x14ac:dyDescent="0.25">
      <c r="A172">
        <v>166</v>
      </c>
      <c r="B172" t="str">
        <f>"00150167"</f>
        <v>00150167</v>
      </c>
      <c r="C172" t="s">
        <v>9</v>
      </c>
    </row>
    <row r="173" spans="1:3" x14ac:dyDescent="0.25">
      <c r="A173">
        <v>167</v>
      </c>
      <c r="B173" t="str">
        <f>"00722098"</f>
        <v>00722098</v>
      </c>
      <c r="C173" t="s">
        <v>7</v>
      </c>
    </row>
    <row r="174" spans="1:3" x14ac:dyDescent="0.25">
      <c r="A174">
        <v>168</v>
      </c>
      <c r="B174" t="str">
        <f>"00039800"</f>
        <v>00039800</v>
      </c>
      <c r="C174" t="s">
        <v>23</v>
      </c>
    </row>
    <row r="175" spans="1:3" x14ac:dyDescent="0.25">
      <c r="A175">
        <v>169</v>
      </c>
      <c r="B175" t="str">
        <f>"00832646"</f>
        <v>00832646</v>
      </c>
      <c r="C175" t="s">
        <v>8</v>
      </c>
    </row>
    <row r="176" spans="1:3" x14ac:dyDescent="0.25">
      <c r="A176">
        <v>170</v>
      </c>
      <c r="B176" t="str">
        <f>"00835284"</f>
        <v>00835284</v>
      </c>
      <c r="C176" t="s">
        <v>9</v>
      </c>
    </row>
    <row r="177" spans="1:3" x14ac:dyDescent="0.25">
      <c r="A177">
        <v>171</v>
      </c>
      <c r="B177" t="str">
        <f>"00423320"</f>
        <v>00423320</v>
      </c>
      <c r="C177" t="s">
        <v>9</v>
      </c>
    </row>
    <row r="178" spans="1:3" x14ac:dyDescent="0.25">
      <c r="A178">
        <v>172</v>
      </c>
      <c r="B178" t="str">
        <f>"00248087"</f>
        <v>00248087</v>
      </c>
      <c r="C178" t="s">
        <v>9</v>
      </c>
    </row>
    <row r="179" spans="1:3" x14ac:dyDescent="0.25">
      <c r="A179">
        <v>173</v>
      </c>
      <c r="B179" t="str">
        <f>"00251463"</f>
        <v>00251463</v>
      </c>
      <c r="C179" t="s">
        <v>28</v>
      </c>
    </row>
    <row r="180" spans="1:3" x14ac:dyDescent="0.25">
      <c r="A180">
        <v>174</v>
      </c>
      <c r="B180" t="str">
        <f>"00310492"</f>
        <v>00310492</v>
      </c>
      <c r="C180" t="s">
        <v>9</v>
      </c>
    </row>
    <row r="181" spans="1:3" x14ac:dyDescent="0.25">
      <c r="A181">
        <v>175</v>
      </c>
      <c r="B181" t="str">
        <f>"00778351"</f>
        <v>00778351</v>
      </c>
      <c r="C181" t="s">
        <v>6</v>
      </c>
    </row>
    <row r="182" spans="1:3" x14ac:dyDescent="0.25">
      <c r="A182">
        <v>176</v>
      </c>
      <c r="B182" t="str">
        <f>"201511019506"</f>
        <v>201511019506</v>
      </c>
      <c r="C182" t="s">
        <v>6</v>
      </c>
    </row>
    <row r="183" spans="1:3" x14ac:dyDescent="0.25">
      <c r="A183">
        <v>177</v>
      </c>
      <c r="B183" t="str">
        <f>"00827494"</f>
        <v>00827494</v>
      </c>
      <c r="C183" t="s">
        <v>6</v>
      </c>
    </row>
    <row r="184" spans="1:3" x14ac:dyDescent="0.25">
      <c r="A184">
        <v>178</v>
      </c>
      <c r="B184" t="str">
        <f>"201507000984"</f>
        <v>201507000984</v>
      </c>
      <c r="C184" t="s">
        <v>9</v>
      </c>
    </row>
    <row r="185" spans="1:3" x14ac:dyDescent="0.25">
      <c r="A185">
        <v>179</v>
      </c>
      <c r="B185" t="str">
        <f>"00743381"</f>
        <v>00743381</v>
      </c>
      <c r="C185" t="s">
        <v>8</v>
      </c>
    </row>
    <row r="186" spans="1:3" x14ac:dyDescent="0.25">
      <c r="A186">
        <v>180</v>
      </c>
      <c r="B186" t="str">
        <f>"201511018646"</f>
        <v>201511018646</v>
      </c>
      <c r="C186" t="s">
        <v>6</v>
      </c>
    </row>
    <row r="187" spans="1:3" x14ac:dyDescent="0.25">
      <c r="A187">
        <v>181</v>
      </c>
      <c r="B187" t="str">
        <f>"00089887"</f>
        <v>00089887</v>
      </c>
      <c r="C187" t="s">
        <v>8</v>
      </c>
    </row>
    <row r="188" spans="1:3" x14ac:dyDescent="0.25">
      <c r="A188">
        <v>182</v>
      </c>
      <c r="B188" t="str">
        <f>"00467242"</f>
        <v>00467242</v>
      </c>
      <c r="C188" t="s">
        <v>6</v>
      </c>
    </row>
    <row r="189" spans="1:3" x14ac:dyDescent="0.25">
      <c r="A189">
        <v>183</v>
      </c>
      <c r="B189" t="str">
        <f>"00835076"</f>
        <v>00835076</v>
      </c>
      <c r="C189" t="s">
        <v>9</v>
      </c>
    </row>
    <row r="190" spans="1:3" x14ac:dyDescent="0.25">
      <c r="A190">
        <v>184</v>
      </c>
      <c r="B190" t="str">
        <f>"00838222"</f>
        <v>00838222</v>
      </c>
      <c r="C190" t="s">
        <v>8</v>
      </c>
    </row>
    <row r="191" spans="1:3" x14ac:dyDescent="0.25">
      <c r="A191">
        <v>185</v>
      </c>
      <c r="B191" t="str">
        <f>"00161257"</f>
        <v>00161257</v>
      </c>
      <c r="C191" t="s">
        <v>6</v>
      </c>
    </row>
    <row r="192" spans="1:3" x14ac:dyDescent="0.25">
      <c r="A192">
        <v>186</v>
      </c>
      <c r="B192" t="str">
        <f>"00402382"</f>
        <v>00402382</v>
      </c>
      <c r="C192" t="s">
        <v>9</v>
      </c>
    </row>
    <row r="193" spans="1:3" x14ac:dyDescent="0.25">
      <c r="A193">
        <v>187</v>
      </c>
      <c r="B193" t="str">
        <f>"00732885"</f>
        <v>00732885</v>
      </c>
      <c r="C193" t="s">
        <v>9</v>
      </c>
    </row>
    <row r="194" spans="1:3" x14ac:dyDescent="0.25">
      <c r="A194">
        <v>188</v>
      </c>
      <c r="B194" t="str">
        <f>"00251078"</f>
        <v>00251078</v>
      </c>
      <c r="C194" t="s">
        <v>17</v>
      </c>
    </row>
    <row r="195" spans="1:3" x14ac:dyDescent="0.25">
      <c r="A195">
        <v>189</v>
      </c>
      <c r="B195" t="str">
        <f>"00829108"</f>
        <v>00829108</v>
      </c>
      <c r="C195" t="s">
        <v>29</v>
      </c>
    </row>
    <row r="196" spans="1:3" x14ac:dyDescent="0.25">
      <c r="A196">
        <v>190</v>
      </c>
      <c r="B196" t="str">
        <f>"00674690"</f>
        <v>00674690</v>
      </c>
      <c r="C196" t="s">
        <v>9</v>
      </c>
    </row>
    <row r="197" spans="1:3" x14ac:dyDescent="0.25">
      <c r="A197">
        <v>191</v>
      </c>
      <c r="B197" t="str">
        <f>"00833896"</f>
        <v>00833896</v>
      </c>
      <c r="C197" t="s">
        <v>6</v>
      </c>
    </row>
    <row r="198" spans="1:3" x14ac:dyDescent="0.25">
      <c r="A198">
        <v>192</v>
      </c>
      <c r="B198" t="str">
        <f>"00419961"</f>
        <v>00419961</v>
      </c>
      <c r="C198" t="s">
        <v>6</v>
      </c>
    </row>
    <row r="199" spans="1:3" x14ac:dyDescent="0.25">
      <c r="A199">
        <v>193</v>
      </c>
      <c r="B199" t="str">
        <f>"00200430"</f>
        <v>00200430</v>
      </c>
      <c r="C199" t="s">
        <v>23</v>
      </c>
    </row>
    <row r="200" spans="1:3" x14ac:dyDescent="0.25">
      <c r="A200">
        <v>194</v>
      </c>
      <c r="B200" t="str">
        <f>"00778075"</f>
        <v>00778075</v>
      </c>
      <c r="C200" t="s">
        <v>8</v>
      </c>
    </row>
    <row r="201" spans="1:3" x14ac:dyDescent="0.25">
      <c r="A201">
        <v>195</v>
      </c>
      <c r="B201" t="str">
        <f>"00823868"</f>
        <v>00823868</v>
      </c>
      <c r="C201" t="s">
        <v>9</v>
      </c>
    </row>
    <row r="202" spans="1:3" x14ac:dyDescent="0.25">
      <c r="A202">
        <v>196</v>
      </c>
      <c r="B202" t="str">
        <f>"00341876"</f>
        <v>00341876</v>
      </c>
      <c r="C202" t="s">
        <v>9</v>
      </c>
    </row>
    <row r="203" spans="1:3" x14ac:dyDescent="0.25">
      <c r="A203">
        <v>197</v>
      </c>
      <c r="B203" t="str">
        <f>"00828193"</f>
        <v>00828193</v>
      </c>
      <c r="C203" t="s">
        <v>9</v>
      </c>
    </row>
    <row r="204" spans="1:3" x14ac:dyDescent="0.25">
      <c r="A204">
        <v>198</v>
      </c>
      <c r="B204" t="str">
        <f>"201501000138"</f>
        <v>201501000138</v>
      </c>
      <c r="C204" t="s">
        <v>6</v>
      </c>
    </row>
    <row r="205" spans="1:3" x14ac:dyDescent="0.25">
      <c r="A205">
        <v>199</v>
      </c>
      <c r="B205" t="str">
        <f>"00103292"</f>
        <v>00103292</v>
      </c>
      <c r="C205" t="s">
        <v>30</v>
      </c>
    </row>
    <row r="206" spans="1:3" x14ac:dyDescent="0.25">
      <c r="A206">
        <v>200</v>
      </c>
      <c r="B206" t="str">
        <f>"201604004426"</f>
        <v>201604004426</v>
      </c>
      <c r="C206" t="s">
        <v>6</v>
      </c>
    </row>
    <row r="207" spans="1:3" x14ac:dyDescent="0.25">
      <c r="A207">
        <v>201</v>
      </c>
      <c r="B207" t="str">
        <f>"00690054"</f>
        <v>00690054</v>
      </c>
      <c r="C207" t="s">
        <v>9</v>
      </c>
    </row>
    <row r="208" spans="1:3" x14ac:dyDescent="0.25">
      <c r="A208">
        <v>202</v>
      </c>
      <c r="B208" t="str">
        <f>"00160770"</f>
        <v>00160770</v>
      </c>
      <c r="C208" t="s">
        <v>23</v>
      </c>
    </row>
    <row r="209" spans="1:3" x14ac:dyDescent="0.25">
      <c r="A209">
        <v>203</v>
      </c>
      <c r="B209" t="str">
        <f>"00258683"</f>
        <v>00258683</v>
      </c>
      <c r="C209" t="s">
        <v>9</v>
      </c>
    </row>
    <row r="210" spans="1:3" x14ac:dyDescent="0.25">
      <c r="A210">
        <v>204</v>
      </c>
      <c r="B210" t="str">
        <f>"201410008164"</f>
        <v>201410008164</v>
      </c>
      <c r="C210" t="str">
        <f>"037"</f>
        <v>037</v>
      </c>
    </row>
    <row r="211" spans="1:3" x14ac:dyDescent="0.25">
      <c r="A211">
        <v>205</v>
      </c>
      <c r="B211" t="str">
        <f>"00565207"</f>
        <v>00565207</v>
      </c>
      <c r="C211" t="s">
        <v>9</v>
      </c>
    </row>
    <row r="212" spans="1:3" x14ac:dyDescent="0.25">
      <c r="A212">
        <v>206</v>
      </c>
      <c r="B212" t="str">
        <f>"00835815"</f>
        <v>00835815</v>
      </c>
      <c r="C212" t="s">
        <v>9</v>
      </c>
    </row>
    <row r="213" spans="1:3" x14ac:dyDescent="0.25">
      <c r="A213">
        <v>207</v>
      </c>
      <c r="B213" t="str">
        <f>"201511026480"</f>
        <v>201511026480</v>
      </c>
      <c r="C213" t="s">
        <v>6</v>
      </c>
    </row>
    <row r="214" spans="1:3" x14ac:dyDescent="0.25">
      <c r="A214">
        <v>208</v>
      </c>
      <c r="B214" t="str">
        <f>"00831325"</f>
        <v>00831325</v>
      </c>
      <c r="C214" t="str">
        <f>"046"</f>
        <v>046</v>
      </c>
    </row>
    <row r="215" spans="1:3" x14ac:dyDescent="0.25">
      <c r="A215">
        <v>209</v>
      </c>
      <c r="B215" t="str">
        <f>"00827424"</f>
        <v>00827424</v>
      </c>
      <c r="C215" t="s">
        <v>9</v>
      </c>
    </row>
    <row r="216" spans="1:3" x14ac:dyDescent="0.25">
      <c r="A216">
        <v>210</v>
      </c>
      <c r="B216" t="str">
        <f>"201604006274"</f>
        <v>201604006274</v>
      </c>
      <c r="C216" t="s">
        <v>9</v>
      </c>
    </row>
    <row r="217" spans="1:3" x14ac:dyDescent="0.25">
      <c r="A217">
        <v>211</v>
      </c>
      <c r="B217" t="str">
        <f>"00049926"</f>
        <v>00049926</v>
      </c>
      <c r="C217" t="s">
        <v>9</v>
      </c>
    </row>
    <row r="218" spans="1:3" x14ac:dyDescent="0.25">
      <c r="A218">
        <v>212</v>
      </c>
      <c r="B218" t="str">
        <f>"00142256"</f>
        <v>00142256</v>
      </c>
      <c r="C218" t="s">
        <v>6</v>
      </c>
    </row>
    <row r="219" spans="1:3" x14ac:dyDescent="0.25">
      <c r="A219">
        <v>213</v>
      </c>
      <c r="B219" t="str">
        <f>"201507001184"</f>
        <v>201507001184</v>
      </c>
      <c r="C219" t="s">
        <v>9</v>
      </c>
    </row>
    <row r="220" spans="1:3" x14ac:dyDescent="0.25">
      <c r="A220">
        <v>214</v>
      </c>
      <c r="B220" t="str">
        <f>"00312455"</f>
        <v>00312455</v>
      </c>
      <c r="C220" t="s">
        <v>6</v>
      </c>
    </row>
    <row r="221" spans="1:3" x14ac:dyDescent="0.25">
      <c r="A221">
        <v>215</v>
      </c>
      <c r="B221" t="str">
        <f>"00030715"</f>
        <v>00030715</v>
      </c>
      <c r="C221" t="s">
        <v>8</v>
      </c>
    </row>
    <row r="222" spans="1:3" x14ac:dyDescent="0.25">
      <c r="A222">
        <v>216</v>
      </c>
      <c r="B222" t="str">
        <f>"201604002186"</f>
        <v>201604002186</v>
      </c>
      <c r="C222" t="s">
        <v>9</v>
      </c>
    </row>
    <row r="223" spans="1:3" x14ac:dyDescent="0.25">
      <c r="A223">
        <v>217</v>
      </c>
      <c r="B223" t="str">
        <f>"00816824"</f>
        <v>00816824</v>
      </c>
      <c r="C223" t="s">
        <v>6</v>
      </c>
    </row>
    <row r="224" spans="1:3" x14ac:dyDescent="0.25">
      <c r="A224">
        <v>218</v>
      </c>
      <c r="B224" t="str">
        <f>"00316694"</f>
        <v>00316694</v>
      </c>
      <c r="C224" t="s">
        <v>9</v>
      </c>
    </row>
    <row r="225" spans="1:3" x14ac:dyDescent="0.25">
      <c r="A225">
        <v>219</v>
      </c>
      <c r="B225" t="str">
        <f>"00543937"</f>
        <v>00543937</v>
      </c>
      <c r="C225" t="s">
        <v>6</v>
      </c>
    </row>
    <row r="226" spans="1:3" x14ac:dyDescent="0.25">
      <c r="A226">
        <v>220</v>
      </c>
      <c r="B226" t="str">
        <f>"00256786"</f>
        <v>00256786</v>
      </c>
      <c r="C226" t="s">
        <v>23</v>
      </c>
    </row>
    <row r="227" spans="1:3" x14ac:dyDescent="0.25">
      <c r="A227">
        <v>221</v>
      </c>
      <c r="B227" t="str">
        <f>"00400726"</f>
        <v>00400726</v>
      </c>
      <c r="C227" t="s">
        <v>9</v>
      </c>
    </row>
    <row r="228" spans="1:3" x14ac:dyDescent="0.25">
      <c r="A228">
        <v>222</v>
      </c>
      <c r="B228" t="str">
        <f>"00212733"</f>
        <v>00212733</v>
      </c>
      <c r="C228" t="s">
        <v>23</v>
      </c>
    </row>
    <row r="229" spans="1:3" x14ac:dyDescent="0.25">
      <c r="A229">
        <v>223</v>
      </c>
      <c r="B229" t="str">
        <f>"00279068"</f>
        <v>00279068</v>
      </c>
      <c r="C229" t="s">
        <v>8</v>
      </c>
    </row>
    <row r="230" spans="1:3" x14ac:dyDescent="0.25">
      <c r="A230">
        <v>224</v>
      </c>
      <c r="B230" t="str">
        <f>"00264366"</f>
        <v>00264366</v>
      </c>
      <c r="C230" t="s">
        <v>6</v>
      </c>
    </row>
    <row r="231" spans="1:3" x14ac:dyDescent="0.25">
      <c r="A231">
        <v>225</v>
      </c>
      <c r="B231" t="str">
        <f>"00285917"</f>
        <v>00285917</v>
      </c>
      <c r="C231" t="s">
        <v>6</v>
      </c>
    </row>
    <row r="232" spans="1:3" x14ac:dyDescent="0.25">
      <c r="A232">
        <v>226</v>
      </c>
      <c r="B232" t="str">
        <f>"201603000581"</f>
        <v>201603000581</v>
      </c>
      <c r="C232" t="s">
        <v>8</v>
      </c>
    </row>
    <row r="233" spans="1:3" x14ac:dyDescent="0.25">
      <c r="A233">
        <v>227</v>
      </c>
      <c r="B233" t="str">
        <f>"00273046"</f>
        <v>00273046</v>
      </c>
      <c r="C233" t="s">
        <v>9</v>
      </c>
    </row>
    <row r="234" spans="1:3" x14ac:dyDescent="0.25">
      <c r="A234">
        <v>228</v>
      </c>
      <c r="B234" t="str">
        <f>"00217104"</f>
        <v>00217104</v>
      </c>
      <c r="C234" t="s">
        <v>6</v>
      </c>
    </row>
    <row r="235" spans="1:3" x14ac:dyDescent="0.25">
      <c r="A235">
        <v>229</v>
      </c>
      <c r="B235" t="str">
        <f>"00019716"</f>
        <v>00019716</v>
      </c>
      <c r="C235" t="s">
        <v>9</v>
      </c>
    </row>
    <row r="236" spans="1:3" x14ac:dyDescent="0.25">
      <c r="A236">
        <v>230</v>
      </c>
      <c r="B236" t="str">
        <f>"201402006359"</f>
        <v>201402006359</v>
      </c>
      <c r="C236" t="s">
        <v>17</v>
      </c>
    </row>
    <row r="237" spans="1:3" x14ac:dyDescent="0.25">
      <c r="A237">
        <v>231</v>
      </c>
      <c r="B237" t="str">
        <f>"00197869"</f>
        <v>00197869</v>
      </c>
      <c r="C237" t="s">
        <v>17</v>
      </c>
    </row>
    <row r="238" spans="1:3" x14ac:dyDescent="0.25">
      <c r="A238">
        <v>232</v>
      </c>
      <c r="B238" t="str">
        <f>"00833480"</f>
        <v>00833480</v>
      </c>
      <c r="C238" t="s">
        <v>6</v>
      </c>
    </row>
    <row r="239" spans="1:3" x14ac:dyDescent="0.25">
      <c r="A239">
        <v>233</v>
      </c>
      <c r="B239" t="str">
        <f>"00724756"</f>
        <v>00724756</v>
      </c>
      <c r="C239" t="s">
        <v>9</v>
      </c>
    </row>
    <row r="240" spans="1:3" x14ac:dyDescent="0.25">
      <c r="A240">
        <v>234</v>
      </c>
      <c r="B240" t="str">
        <f>"00282176"</f>
        <v>00282176</v>
      </c>
      <c r="C240" t="s">
        <v>31</v>
      </c>
    </row>
    <row r="241" spans="1:3" x14ac:dyDescent="0.25">
      <c r="A241">
        <v>235</v>
      </c>
      <c r="B241" t="str">
        <f>"00833609"</f>
        <v>00833609</v>
      </c>
      <c r="C241" t="s">
        <v>6</v>
      </c>
    </row>
    <row r="242" spans="1:3" x14ac:dyDescent="0.25">
      <c r="A242">
        <v>236</v>
      </c>
      <c r="B242" t="str">
        <f>"00260344"</f>
        <v>00260344</v>
      </c>
      <c r="C242" t="s">
        <v>32</v>
      </c>
    </row>
    <row r="243" spans="1:3" x14ac:dyDescent="0.25">
      <c r="A243">
        <v>237</v>
      </c>
      <c r="B243" t="str">
        <f>"00822387"</f>
        <v>00822387</v>
      </c>
      <c r="C243" t="s">
        <v>9</v>
      </c>
    </row>
    <row r="244" spans="1:3" x14ac:dyDescent="0.25">
      <c r="A244">
        <v>238</v>
      </c>
      <c r="B244" t="str">
        <f>"00024892"</f>
        <v>00024892</v>
      </c>
      <c r="C244" t="s">
        <v>33</v>
      </c>
    </row>
    <row r="245" spans="1:3" x14ac:dyDescent="0.25">
      <c r="A245">
        <v>239</v>
      </c>
      <c r="B245" t="str">
        <f>"00827884"</f>
        <v>00827884</v>
      </c>
      <c r="C245" t="s">
        <v>9</v>
      </c>
    </row>
    <row r="246" spans="1:3" x14ac:dyDescent="0.25">
      <c r="A246">
        <v>240</v>
      </c>
      <c r="B246" t="str">
        <f>"00701319"</f>
        <v>00701319</v>
      </c>
      <c r="C246" t="s">
        <v>8</v>
      </c>
    </row>
    <row r="247" spans="1:3" x14ac:dyDescent="0.25">
      <c r="A247">
        <v>241</v>
      </c>
      <c r="B247" t="str">
        <f>"00253075"</f>
        <v>00253075</v>
      </c>
      <c r="C247" t="s">
        <v>9</v>
      </c>
    </row>
    <row r="248" spans="1:3" x14ac:dyDescent="0.25">
      <c r="A248">
        <v>242</v>
      </c>
      <c r="B248" t="str">
        <f>"00207596"</f>
        <v>00207596</v>
      </c>
      <c r="C248" t="s">
        <v>6</v>
      </c>
    </row>
    <row r="249" spans="1:3" x14ac:dyDescent="0.25">
      <c r="A249">
        <v>243</v>
      </c>
      <c r="B249" t="str">
        <f>"00469135"</f>
        <v>00469135</v>
      </c>
      <c r="C249" t="s">
        <v>9</v>
      </c>
    </row>
    <row r="250" spans="1:3" x14ac:dyDescent="0.25">
      <c r="A250">
        <v>244</v>
      </c>
      <c r="B250" t="str">
        <f>"00260378"</f>
        <v>00260378</v>
      </c>
      <c r="C250" t="s">
        <v>8</v>
      </c>
    </row>
    <row r="251" spans="1:3" x14ac:dyDescent="0.25">
      <c r="A251">
        <v>245</v>
      </c>
      <c r="B251" t="str">
        <f>"201604002715"</f>
        <v>201604002715</v>
      </c>
      <c r="C251" t="s">
        <v>6</v>
      </c>
    </row>
    <row r="252" spans="1:3" x14ac:dyDescent="0.25">
      <c r="A252">
        <v>246</v>
      </c>
      <c r="B252" t="str">
        <f>"00230913"</f>
        <v>00230913</v>
      </c>
      <c r="C252" t="s">
        <v>6</v>
      </c>
    </row>
    <row r="253" spans="1:3" x14ac:dyDescent="0.25">
      <c r="A253">
        <v>247</v>
      </c>
      <c r="B253" t="str">
        <f>"00828587"</f>
        <v>00828587</v>
      </c>
      <c r="C253" t="s">
        <v>6</v>
      </c>
    </row>
    <row r="254" spans="1:3" x14ac:dyDescent="0.25">
      <c r="A254">
        <v>248</v>
      </c>
      <c r="B254" t="str">
        <f>"00247934"</f>
        <v>00247934</v>
      </c>
      <c r="C254" t="s">
        <v>9</v>
      </c>
    </row>
    <row r="255" spans="1:3" x14ac:dyDescent="0.25">
      <c r="A255">
        <v>249</v>
      </c>
      <c r="B255" t="str">
        <f>"00155488"</f>
        <v>00155488</v>
      </c>
      <c r="C255" t="s">
        <v>26</v>
      </c>
    </row>
    <row r="256" spans="1:3" x14ac:dyDescent="0.25">
      <c r="A256">
        <v>250</v>
      </c>
      <c r="B256" t="str">
        <f>"201507002187"</f>
        <v>201507002187</v>
      </c>
      <c r="C256" t="s">
        <v>6</v>
      </c>
    </row>
    <row r="257" spans="1:3" x14ac:dyDescent="0.25">
      <c r="A257">
        <v>251</v>
      </c>
      <c r="B257" t="str">
        <f>"00323335"</f>
        <v>00323335</v>
      </c>
      <c r="C257" t="s">
        <v>34</v>
      </c>
    </row>
    <row r="258" spans="1:3" x14ac:dyDescent="0.25">
      <c r="A258">
        <v>252</v>
      </c>
      <c r="B258" t="str">
        <f>"201502003330"</f>
        <v>201502003330</v>
      </c>
      <c r="C258" t="s">
        <v>20</v>
      </c>
    </row>
    <row r="259" spans="1:3" x14ac:dyDescent="0.25">
      <c r="A259">
        <v>253</v>
      </c>
      <c r="B259" t="str">
        <f>"00294512"</f>
        <v>00294512</v>
      </c>
      <c r="C259" t="s">
        <v>9</v>
      </c>
    </row>
    <row r="260" spans="1:3" x14ac:dyDescent="0.25">
      <c r="A260">
        <v>254</v>
      </c>
      <c r="B260" t="str">
        <f>"00807633"</f>
        <v>00807633</v>
      </c>
      <c r="C260" t="s">
        <v>6</v>
      </c>
    </row>
    <row r="261" spans="1:3" x14ac:dyDescent="0.25">
      <c r="A261">
        <v>255</v>
      </c>
      <c r="B261" t="str">
        <f>"00263034"</f>
        <v>00263034</v>
      </c>
      <c r="C261" t="s">
        <v>6</v>
      </c>
    </row>
    <row r="262" spans="1:3" x14ac:dyDescent="0.25">
      <c r="A262">
        <v>256</v>
      </c>
      <c r="B262" t="str">
        <f>"00537875"</f>
        <v>00537875</v>
      </c>
      <c r="C262" t="s">
        <v>9</v>
      </c>
    </row>
    <row r="263" spans="1:3" x14ac:dyDescent="0.25">
      <c r="A263">
        <v>257</v>
      </c>
      <c r="B263" t="str">
        <f>"00838252"</f>
        <v>00838252</v>
      </c>
      <c r="C263" t="s">
        <v>35</v>
      </c>
    </row>
    <row r="264" spans="1:3" x14ac:dyDescent="0.25">
      <c r="A264">
        <v>258</v>
      </c>
      <c r="B264" t="str">
        <f>"201511021496"</f>
        <v>201511021496</v>
      </c>
      <c r="C264" t="s">
        <v>8</v>
      </c>
    </row>
    <row r="265" spans="1:3" x14ac:dyDescent="0.25">
      <c r="A265">
        <v>259</v>
      </c>
      <c r="B265" t="str">
        <f>"200712000083"</f>
        <v>200712000083</v>
      </c>
      <c r="C265" t="s">
        <v>8</v>
      </c>
    </row>
    <row r="266" spans="1:3" x14ac:dyDescent="0.25">
      <c r="A266">
        <v>260</v>
      </c>
      <c r="B266" t="str">
        <f>"00830314"</f>
        <v>00830314</v>
      </c>
      <c r="C266" t="s">
        <v>6</v>
      </c>
    </row>
    <row r="267" spans="1:3" x14ac:dyDescent="0.25">
      <c r="A267">
        <v>261</v>
      </c>
      <c r="B267" t="str">
        <f>"00269202"</f>
        <v>00269202</v>
      </c>
      <c r="C267" t="s">
        <v>9</v>
      </c>
    </row>
    <row r="268" spans="1:3" x14ac:dyDescent="0.25">
      <c r="A268">
        <v>262</v>
      </c>
      <c r="B268" t="str">
        <f>"00085298"</f>
        <v>00085298</v>
      </c>
      <c r="C268" t="s">
        <v>9</v>
      </c>
    </row>
    <row r="269" spans="1:3" x14ac:dyDescent="0.25">
      <c r="A269">
        <v>263</v>
      </c>
      <c r="B269" t="str">
        <f>"201507001142"</f>
        <v>201507001142</v>
      </c>
      <c r="C269" t="s">
        <v>9</v>
      </c>
    </row>
    <row r="270" spans="1:3" x14ac:dyDescent="0.25">
      <c r="A270">
        <v>264</v>
      </c>
      <c r="B270" t="str">
        <f>"201409004684"</f>
        <v>201409004684</v>
      </c>
      <c r="C270" t="s">
        <v>8</v>
      </c>
    </row>
    <row r="271" spans="1:3" x14ac:dyDescent="0.25">
      <c r="A271">
        <v>265</v>
      </c>
      <c r="B271" t="str">
        <f>"00301702"</f>
        <v>00301702</v>
      </c>
      <c r="C271" t="s">
        <v>9</v>
      </c>
    </row>
    <row r="272" spans="1:3" x14ac:dyDescent="0.25">
      <c r="A272">
        <v>266</v>
      </c>
      <c r="B272" t="str">
        <f>"00222855"</f>
        <v>00222855</v>
      </c>
      <c r="C272" t="s">
        <v>9</v>
      </c>
    </row>
    <row r="273" spans="1:3" x14ac:dyDescent="0.25">
      <c r="A273">
        <v>267</v>
      </c>
      <c r="B273" t="str">
        <f>"00380923"</f>
        <v>00380923</v>
      </c>
      <c r="C273" t="s">
        <v>6</v>
      </c>
    </row>
    <row r="274" spans="1:3" x14ac:dyDescent="0.25">
      <c r="A274">
        <v>268</v>
      </c>
      <c r="B274" t="str">
        <f>"00664965"</f>
        <v>00664965</v>
      </c>
      <c r="C274" t="s">
        <v>36</v>
      </c>
    </row>
    <row r="275" spans="1:3" x14ac:dyDescent="0.25">
      <c r="A275">
        <v>269</v>
      </c>
      <c r="B275" t="str">
        <f>"00549424"</f>
        <v>00549424</v>
      </c>
      <c r="C275" t="s">
        <v>8</v>
      </c>
    </row>
    <row r="276" spans="1:3" x14ac:dyDescent="0.25">
      <c r="A276">
        <v>270</v>
      </c>
      <c r="B276" t="str">
        <f>"00800991"</f>
        <v>00800991</v>
      </c>
      <c r="C276" t="s">
        <v>8</v>
      </c>
    </row>
    <row r="277" spans="1:3" x14ac:dyDescent="0.25">
      <c r="A277">
        <v>271</v>
      </c>
      <c r="B277" t="str">
        <f>"00837445"</f>
        <v>00837445</v>
      </c>
      <c r="C277" t="s">
        <v>6</v>
      </c>
    </row>
    <row r="278" spans="1:3" x14ac:dyDescent="0.25">
      <c r="A278">
        <v>272</v>
      </c>
      <c r="B278" t="str">
        <f>"201406011982"</f>
        <v>201406011982</v>
      </c>
      <c r="C278" t="s">
        <v>9</v>
      </c>
    </row>
    <row r="279" spans="1:3" x14ac:dyDescent="0.25">
      <c r="A279">
        <v>273</v>
      </c>
      <c r="B279" t="str">
        <f>"00834874"</f>
        <v>00834874</v>
      </c>
      <c r="C279" t="s">
        <v>9</v>
      </c>
    </row>
    <row r="280" spans="1:3" x14ac:dyDescent="0.25">
      <c r="A280">
        <v>274</v>
      </c>
      <c r="B280" t="str">
        <f>"00325200"</f>
        <v>00325200</v>
      </c>
      <c r="C280" t="s">
        <v>8</v>
      </c>
    </row>
    <row r="281" spans="1:3" x14ac:dyDescent="0.25">
      <c r="A281">
        <v>275</v>
      </c>
      <c r="B281" t="str">
        <f>"201511042705"</f>
        <v>201511042705</v>
      </c>
      <c r="C281" t="s">
        <v>8</v>
      </c>
    </row>
    <row r="282" spans="1:3" x14ac:dyDescent="0.25">
      <c r="A282">
        <v>276</v>
      </c>
      <c r="B282" t="str">
        <f>"00281719"</f>
        <v>00281719</v>
      </c>
      <c r="C282" t="s">
        <v>37</v>
      </c>
    </row>
    <row r="283" spans="1:3" x14ac:dyDescent="0.25">
      <c r="A283">
        <v>277</v>
      </c>
      <c r="B283" t="str">
        <f>"00283844"</f>
        <v>00283844</v>
      </c>
      <c r="C283" t="s">
        <v>6</v>
      </c>
    </row>
    <row r="284" spans="1:3" x14ac:dyDescent="0.25">
      <c r="A284">
        <v>278</v>
      </c>
      <c r="B284" t="str">
        <f>"00834108"</f>
        <v>00834108</v>
      </c>
      <c r="C284" t="s">
        <v>6</v>
      </c>
    </row>
    <row r="285" spans="1:3" x14ac:dyDescent="0.25">
      <c r="A285">
        <v>279</v>
      </c>
      <c r="B285" t="str">
        <f>"00347602"</f>
        <v>00347602</v>
      </c>
      <c r="C285" t="s">
        <v>9</v>
      </c>
    </row>
    <row r="286" spans="1:3" x14ac:dyDescent="0.25">
      <c r="A286">
        <v>280</v>
      </c>
      <c r="B286" t="str">
        <f>"00261028"</f>
        <v>00261028</v>
      </c>
      <c r="C286" t="s">
        <v>9</v>
      </c>
    </row>
    <row r="287" spans="1:3" x14ac:dyDescent="0.25">
      <c r="A287">
        <v>281</v>
      </c>
      <c r="B287" t="str">
        <f>"00300197"</f>
        <v>00300197</v>
      </c>
      <c r="C287" t="s">
        <v>32</v>
      </c>
    </row>
    <row r="288" spans="1:3" x14ac:dyDescent="0.25">
      <c r="A288">
        <v>282</v>
      </c>
      <c r="B288" t="str">
        <f>"00565332"</f>
        <v>00565332</v>
      </c>
      <c r="C288" t="s">
        <v>8</v>
      </c>
    </row>
    <row r="289" spans="1:3" x14ac:dyDescent="0.25">
      <c r="A289">
        <v>283</v>
      </c>
      <c r="B289" t="str">
        <f>"00334485"</f>
        <v>00334485</v>
      </c>
      <c r="C289" t="s">
        <v>6</v>
      </c>
    </row>
    <row r="290" spans="1:3" x14ac:dyDescent="0.25">
      <c r="A290">
        <v>284</v>
      </c>
      <c r="B290" t="str">
        <f>"00266613"</f>
        <v>00266613</v>
      </c>
      <c r="C290" t="s">
        <v>9</v>
      </c>
    </row>
    <row r="291" spans="1:3" x14ac:dyDescent="0.25">
      <c r="A291">
        <v>285</v>
      </c>
      <c r="B291" t="str">
        <f>"201402003765"</f>
        <v>201402003765</v>
      </c>
      <c r="C291" t="s">
        <v>9</v>
      </c>
    </row>
    <row r="292" spans="1:3" x14ac:dyDescent="0.25">
      <c r="A292">
        <v>286</v>
      </c>
      <c r="B292" t="str">
        <f>"00838650"</f>
        <v>00838650</v>
      </c>
      <c r="C292" t="s">
        <v>6</v>
      </c>
    </row>
    <row r="293" spans="1:3" x14ac:dyDescent="0.25">
      <c r="A293">
        <v>287</v>
      </c>
      <c r="B293" t="str">
        <f>"00834068"</f>
        <v>00834068</v>
      </c>
      <c r="C293" t="s">
        <v>38</v>
      </c>
    </row>
    <row r="294" spans="1:3" x14ac:dyDescent="0.25">
      <c r="A294">
        <v>288</v>
      </c>
      <c r="B294" t="str">
        <f>"201410011985"</f>
        <v>201410011985</v>
      </c>
      <c r="C294" t="s">
        <v>8</v>
      </c>
    </row>
    <row r="295" spans="1:3" x14ac:dyDescent="0.25">
      <c r="A295">
        <v>289</v>
      </c>
      <c r="B295" t="str">
        <f>"00253127"</f>
        <v>00253127</v>
      </c>
      <c r="C295" t="s">
        <v>6</v>
      </c>
    </row>
    <row r="296" spans="1:3" x14ac:dyDescent="0.25">
      <c r="A296">
        <v>290</v>
      </c>
      <c r="B296" t="str">
        <f>"00291461"</f>
        <v>00291461</v>
      </c>
      <c r="C296" t="s">
        <v>9</v>
      </c>
    </row>
    <row r="297" spans="1:3" x14ac:dyDescent="0.25">
      <c r="A297">
        <v>291</v>
      </c>
      <c r="B297" t="str">
        <f>"00263232"</f>
        <v>00263232</v>
      </c>
      <c r="C297" t="s">
        <v>9</v>
      </c>
    </row>
    <row r="298" spans="1:3" x14ac:dyDescent="0.25">
      <c r="A298">
        <v>292</v>
      </c>
      <c r="B298" t="str">
        <f>"00833668"</f>
        <v>00833668</v>
      </c>
      <c r="C298" t="s">
        <v>38</v>
      </c>
    </row>
    <row r="299" spans="1:3" x14ac:dyDescent="0.25">
      <c r="A299">
        <v>293</v>
      </c>
      <c r="B299" t="str">
        <f>"00817641"</f>
        <v>00817641</v>
      </c>
      <c r="C299" t="s">
        <v>8</v>
      </c>
    </row>
    <row r="300" spans="1:3" x14ac:dyDescent="0.25">
      <c r="A300">
        <v>294</v>
      </c>
      <c r="B300" t="str">
        <f>"00376389"</f>
        <v>00376389</v>
      </c>
      <c r="C300" t="s">
        <v>9</v>
      </c>
    </row>
    <row r="301" spans="1:3" x14ac:dyDescent="0.25">
      <c r="A301">
        <v>295</v>
      </c>
      <c r="B301" t="str">
        <f>"00669221"</f>
        <v>00669221</v>
      </c>
      <c r="C301" t="s">
        <v>8</v>
      </c>
    </row>
    <row r="302" spans="1:3" x14ac:dyDescent="0.25">
      <c r="A302">
        <v>296</v>
      </c>
      <c r="B302" t="str">
        <f>"00320771"</f>
        <v>00320771</v>
      </c>
      <c r="C302" t="s">
        <v>12</v>
      </c>
    </row>
    <row r="303" spans="1:3" x14ac:dyDescent="0.25">
      <c r="A303">
        <v>297</v>
      </c>
      <c r="B303" t="str">
        <f>"00329543"</f>
        <v>00329543</v>
      </c>
      <c r="C303" t="s">
        <v>9</v>
      </c>
    </row>
    <row r="304" spans="1:3" x14ac:dyDescent="0.25">
      <c r="A304">
        <v>298</v>
      </c>
      <c r="B304" t="str">
        <f>"00826524"</f>
        <v>00826524</v>
      </c>
      <c r="C304" t="s">
        <v>6</v>
      </c>
    </row>
    <row r="305" spans="1:3" x14ac:dyDescent="0.25">
      <c r="A305">
        <v>299</v>
      </c>
      <c r="B305" t="str">
        <f>"00463032"</f>
        <v>00463032</v>
      </c>
      <c r="C305" t="s">
        <v>8</v>
      </c>
    </row>
    <row r="306" spans="1:3" x14ac:dyDescent="0.25">
      <c r="A306">
        <v>300</v>
      </c>
      <c r="B306" t="str">
        <f>"00219740"</f>
        <v>00219740</v>
      </c>
      <c r="C306" t="s">
        <v>8</v>
      </c>
    </row>
    <row r="307" spans="1:3" x14ac:dyDescent="0.25">
      <c r="A307">
        <v>301</v>
      </c>
      <c r="B307" t="str">
        <f>"00249312"</f>
        <v>00249312</v>
      </c>
      <c r="C307" t="s">
        <v>6</v>
      </c>
    </row>
    <row r="308" spans="1:3" x14ac:dyDescent="0.25">
      <c r="A308">
        <v>302</v>
      </c>
      <c r="B308" t="str">
        <f>"201402009530"</f>
        <v>201402009530</v>
      </c>
      <c r="C308" t="s">
        <v>6</v>
      </c>
    </row>
    <row r="309" spans="1:3" x14ac:dyDescent="0.25">
      <c r="A309">
        <v>303</v>
      </c>
      <c r="B309" t="str">
        <f>"00516520"</f>
        <v>00516520</v>
      </c>
      <c r="C309" t="s">
        <v>8</v>
      </c>
    </row>
    <row r="310" spans="1:3" x14ac:dyDescent="0.25">
      <c r="A310">
        <v>304</v>
      </c>
      <c r="B310" t="str">
        <f>"00770891"</f>
        <v>00770891</v>
      </c>
      <c r="C310" t="s">
        <v>8</v>
      </c>
    </row>
    <row r="311" spans="1:3" x14ac:dyDescent="0.25">
      <c r="A311">
        <v>305</v>
      </c>
      <c r="B311" t="str">
        <f>"00161667"</f>
        <v>00161667</v>
      </c>
      <c r="C311" t="s">
        <v>39</v>
      </c>
    </row>
    <row r="312" spans="1:3" x14ac:dyDescent="0.25">
      <c r="A312">
        <v>306</v>
      </c>
      <c r="B312" t="str">
        <f>"00023646"</f>
        <v>00023646</v>
      </c>
      <c r="C312" t="s">
        <v>9</v>
      </c>
    </row>
    <row r="313" spans="1:3" x14ac:dyDescent="0.25">
      <c r="A313">
        <v>307</v>
      </c>
      <c r="B313" t="str">
        <f>"00282871"</f>
        <v>00282871</v>
      </c>
      <c r="C313" t="s">
        <v>9</v>
      </c>
    </row>
    <row r="314" spans="1:3" x14ac:dyDescent="0.25">
      <c r="A314">
        <v>308</v>
      </c>
      <c r="B314" t="str">
        <f>"201507001155"</f>
        <v>201507001155</v>
      </c>
      <c r="C314" t="s">
        <v>9</v>
      </c>
    </row>
    <row r="315" spans="1:3" x14ac:dyDescent="0.25">
      <c r="A315">
        <v>309</v>
      </c>
      <c r="B315" t="str">
        <f>"00761075"</f>
        <v>00761075</v>
      </c>
      <c r="C315" t="s">
        <v>6</v>
      </c>
    </row>
    <row r="316" spans="1:3" x14ac:dyDescent="0.25">
      <c r="A316">
        <v>310</v>
      </c>
      <c r="B316" t="str">
        <f>"00019040"</f>
        <v>00019040</v>
      </c>
      <c r="C316" t="s">
        <v>6</v>
      </c>
    </row>
    <row r="317" spans="1:3" x14ac:dyDescent="0.25">
      <c r="A317">
        <v>311</v>
      </c>
      <c r="B317" t="str">
        <f>"00832146"</f>
        <v>00832146</v>
      </c>
      <c r="C317" t="s">
        <v>40</v>
      </c>
    </row>
    <row r="318" spans="1:3" x14ac:dyDescent="0.25">
      <c r="A318">
        <v>312</v>
      </c>
      <c r="B318" t="str">
        <f>"201511008652"</f>
        <v>201511008652</v>
      </c>
      <c r="C318" t="s">
        <v>8</v>
      </c>
    </row>
    <row r="319" spans="1:3" x14ac:dyDescent="0.25">
      <c r="A319">
        <v>313</v>
      </c>
      <c r="B319" t="str">
        <f>"00552078"</f>
        <v>00552078</v>
      </c>
      <c r="C319" t="s">
        <v>8</v>
      </c>
    </row>
    <row r="320" spans="1:3" x14ac:dyDescent="0.25">
      <c r="A320">
        <v>314</v>
      </c>
      <c r="B320" t="str">
        <f>"00197338"</f>
        <v>00197338</v>
      </c>
      <c r="C320" t="s">
        <v>35</v>
      </c>
    </row>
    <row r="321" spans="1:3" x14ac:dyDescent="0.25">
      <c r="A321">
        <v>315</v>
      </c>
      <c r="B321" t="str">
        <f>"00280071"</f>
        <v>00280071</v>
      </c>
      <c r="C321" t="s">
        <v>6</v>
      </c>
    </row>
    <row r="322" spans="1:3" x14ac:dyDescent="0.25">
      <c r="A322">
        <v>316</v>
      </c>
      <c r="B322" t="str">
        <f>"00802844"</f>
        <v>00802844</v>
      </c>
      <c r="C322" t="s">
        <v>9</v>
      </c>
    </row>
    <row r="323" spans="1:3" x14ac:dyDescent="0.25">
      <c r="A323">
        <v>317</v>
      </c>
      <c r="B323" t="str">
        <f>"00830560"</f>
        <v>00830560</v>
      </c>
      <c r="C323" t="s">
        <v>9</v>
      </c>
    </row>
    <row r="324" spans="1:3" x14ac:dyDescent="0.25">
      <c r="A324">
        <v>318</v>
      </c>
      <c r="B324" t="str">
        <f>"201511020927"</f>
        <v>201511020927</v>
      </c>
      <c r="C324" t="s">
        <v>6</v>
      </c>
    </row>
    <row r="325" spans="1:3" x14ac:dyDescent="0.25">
      <c r="A325">
        <v>319</v>
      </c>
      <c r="B325" t="str">
        <f>"00318999"</f>
        <v>00318999</v>
      </c>
      <c r="C325" t="s">
        <v>9</v>
      </c>
    </row>
    <row r="326" spans="1:3" x14ac:dyDescent="0.25">
      <c r="A326">
        <v>320</v>
      </c>
      <c r="B326" t="str">
        <f>"201401000492"</f>
        <v>201401000492</v>
      </c>
      <c r="C326" t="s">
        <v>9</v>
      </c>
    </row>
    <row r="327" spans="1:3" x14ac:dyDescent="0.25">
      <c r="A327">
        <v>321</v>
      </c>
      <c r="B327" t="str">
        <f>"00838199"</f>
        <v>00838199</v>
      </c>
      <c r="C327" t="s">
        <v>6</v>
      </c>
    </row>
    <row r="328" spans="1:3" x14ac:dyDescent="0.25">
      <c r="A328">
        <v>322</v>
      </c>
      <c r="B328" t="str">
        <f>"200712001636"</f>
        <v>200712001636</v>
      </c>
      <c r="C328" t="s">
        <v>6</v>
      </c>
    </row>
    <row r="329" spans="1:3" x14ac:dyDescent="0.25">
      <c r="A329">
        <v>323</v>
      </c>
      <c r="B329" t="str">
        <f>"00285152"</f>
        <v>00285152</v>
      </c>
      <c r="C329" t="s">
        <v>9</v>
      </c>
    </row>
    <row r="330" spans="1:3" x14ac:dyDescent="0.25">
      <c r="A330">
        <v>324</v>
      </c>
      <c r="B330" t="str">
        <f>"201511018670"</f>
        <v>201511018670</v>
      </c>
      <c r="C330" t="s">
        <v>9</v>
      </c>
    </row>
    <row r="331" spans="1:3" x14ac:dyDescent="0.25">
      <c r="A331">
        <v>325</v>
      </c>
      <c r="B331" t="str">
        <f>"00020315"</f>
        <v>00020315</v>
      </c>
      <c r="C331" t="s">
        <v>9</v>
      </c>
    </row>
    <row r="332" spans="1:3" x14ac:dyDescent="0.25">
      <c r="A332">
        <v>326</v>
      </c>
      <c r="B332" t="str">
        <f>"00324944"</f>
        <v>00324944</v>
      </c>
      <c r="C332" t="s">
        <v>6</v>
      </c>
    </row>
    <row r="333" spans="1:3" x14ac:dyDescent="0.25">
      <c r="A333">
        <v>327</v>
      </c>
      <c r="B333" t="str">
        <f>"00590895"</f>
        <v>00590895</v>
      </c>
      <c r="C333" t="s">
        <v>9</v>
      </c>
    </row>
    <row r="334" spans="1:3" x14ac:dyDescent="0.25">
      <c r="A334">
        <v>328</v>
      </c>
      <c r="B334" t="str">
        <f>"00782243"</f>
        <v>00782243</v>
      </c>
      <c r="C334" t="s">
        <v>8</v>
      </c>
    </row>
    <row r="335" spans="1:3" x14ac:dyDescent="0.25">
      <c r="A335">
        <v>329</v>
      </c>
      <c r="B335" t="str">
        <f>"200912000087"</f>
        <v>200912000087</v>
      </c>
      <c r="C335" t="s">
        <v>9</v>
      </c>
    </row>
    <row r="336" spans="1:3" x14ac:dyDescent="0.25">
      <c r="A336">
        <v>330</v>
      </c>
      <c r="B336" t="str">
        <f>"201411002517"</f>
        <v>201411002517</v>
      </c>
      <c r="C336" t="s">
        <v>9</v>
      </c>
    </row>
    <row r="337" spans="1:3" x14ac:dyDescent="0.25">
      <c r="A337">
        <v>331</v>
      </c>
      <c r="B337" t="str">
        <f>"00143133"</f>
        <v>00143133</v>
      </c>
      <c r="C337" t="s">
        <v>6</v>
      </c>
    </row>
    <row r="338" spans="1:3" x14ac:dyDescent="0.25">
      <c r="A338">
        <v>332</v>
      </c>
      <c r="B338" t="str">
        <f>"00838551"</f>
        <v>00838551</v>
      </c>
      <c r="C338" t="s">
        <v>6</v>
      </c>
    </row>
    <row r="339" spans="1:3" x14ac:dyDescent="0.25">
      <c r="A339">
        <v>333</v>
      </c>
      <c r="B339" t="str">
        <f>"00663896"</f>
        <v>00663896</v>
      </c>
      <c r="C339" t="s">
        <v>41</v>
      </c>
    </row>
    <row r="340" spans="1:3" x14ac:dyDescent="0.25">
      <c r="A340">
        <v>334</v>
      </c>
      <c r="B340" t="str">
        <f>"00202109"</f>
        <v>00202109</v>
      </c>
      <c r="C340" t="s">
        <v>9</v>
      </c>
    </row>
    <row r="341" spans="1:3" x14ac:dyDescent="0.25">
      <c r="A341">
        <v>335</v>
      </c>
      <c r="B341" t="str">
        <f>"00033092"</f>
        <v>00033092</v>
      </c>
      <c r="C341" t="s">
        <v>9</v>
      </c>
    </row>
    <row r="342" spans="1:3" x14ac:dyDescent="0.25">
      <c r="A342">
        <v>336</v>
      </c>
      <c r="B342" t="str">
        <f>"00765484"</f>
        <v>00765484</v>
      </c>
      <c r="C342" t="s">
        <v>6</v>
      </c>
    </row>
    <row r="343" spans="1:3" x14ac:dyDescent="0.25">
      <c r="A343">
        <v>337</v>
      </c>
      <c r="B343" t="str">
        <f>"00821859"</f>
        <v>00821859</v>
      </c>
      <c r="C343" t="s">
        <v>6</v>
      </c>
    </row>
    <row r="344" spans="1:3" x14ac:dyDescent="0.25">
      <c r="A344">
        <v>338</v>
      </c>
      <c r="B344" t="str">
        <f>"00032149"</f>
        <v>00032149</v>
      </c>
      <c r="C344" t="s">
        <v>9</v>
      </c>
    </row>
    <row r="345" spans="1:3" x14ac:dyDescent="0.25">
      <c r="A345">
        <v>339</v>
      </c>
      <c r="B345" t="str">
        <f>"00490196"</f>
        <v>00490196</v>
      </c>
      <c r="C345" t="s">
        <v>6</v>
      </c>
    </row>
    <row r="346" spans="1:3" x14ac:dyDescent="0.25">
      <c r="A346">
        <v>340</v>
      </c>
      <c r="B346" t="str">
        <f>"00743820"</f>
        <v>00743820</v>
      </c>
      <c r="C346" t="s">
        <v>8</v>
      </c>
    </row>
    <row r="347" spans="1:3" x14ac:dyDescent="0.25">
      <c r="A347">
        <v>341</v>
      </c>
      <c r="B347" t="str">
        <f>"00251509"</f>
        <v>00251509</v>
      </c>
      <c r="C347" t="s">
        <v>9</v>
      </c>
    </row>
    <row r="348" spans="1:3" x14ac:dyDescent="0.25">
      <c r="A348">
        <v>342</v>
      </c>
      <c r="B348" t="str">
        <f>"201410007296"</f>
        <v>201410007296</v>
      </c>
      <c r="C348" t="s">
        <v>24</v>
      </c>
    </row>
    <row r="349" spans="1:3" x14ac:dyDescent="0.25">
      <c r="A349">
        <v>343</v>
      </c>
      <c r="B349" t="str">
        <f>"00837428"</f>
        <v>00837428</v>
      </c>
      <c r="C349" t="s">
        <v>8</v>
      </c>
    </row>
    <row r="350" spans="1:3" x14ac:dyDescent="0.25">
      <c r="A350">
        <v>344</v>
      </c>
      <c r="B350" t="str">
        <f>"00157791"</f>
        <v>00157791</v>
      </c>
      <c r="C350" t="s">
        <v>6</v>
      </c>
    </row>
    <row r="351" spans="1:3" x14ac:dyDescent="0.25">
      <c r="A351">
        <v>345</v>
      </c>
      <c r="B351" t="str">
        <f>"00534119"</f>
        <v>00534119</v>
      </c>
      <c r="C351" t="s">
        <v>8</v>
      </c>
    </row>
    <row r="352" spans="1:3" x14ac:dyDescent="0.25">
      <c r="A352">
        <v>346</v>
      </c>
      <c r="B352" t="str">
        <f>"00671093"</f>
        <v>00671093</v>
      </c>
      <c r="C352" t="s">
        <v>9</v>
      </c>
    </row>
    <row r="353" spans="1:3" x14ac:dyDescent="0.25">
      <c r="A353">
        <v>347</v>
      </c>
      <c r="B353" t="str">
        <f>"00279814"</f>
        <v>00279814</v>
      </c>
      <c r="C353" t="s">
        <v>6</v>
      </c>
    </row>
    <row r="354" spans="1:3" x14ac:dyDescent="0.25">
      <c r="A354">
        <v>348</v>
      </c>
      <c r="B354" t="str">
        <f>"00284171"</f>
        <v>00284171</v>
      </c>
      <c r="C354" t="s">
        <v>9</v>
      </c>
    </row>
    <row r="355" spans="1:3" x14ac:dyDescent="0.25">
      <c r="A355">
        <v>349</v>
      </c>
      <c r="B355" t="str">
        <f>"00227387"</f>
        <v>00227387</v>
      </c>
      <c r="C355" t="s">
        <v>42</v>
      </c>
    </row>
    <row r="356" spans="1:3" x14ac:dyDescent="0.25">
      <c r="A356">
        <v>350</v>
      </c>
      <c r="B356" t="str">
        <f>"00152653"</f>
        <v>00152653</v>
      </c>
      <c r="C356" t="s">
        <v>12</v>
      </c>
    </row>
    <row r="357" spans="1:3" x14ac:dyDescent="0.25">
      <c r="A357">
        <v>351</v>
      </c>
      <c r="B357" t="str">
        <f>"00471835"</f>
        <v>00471835</v>
      </c>
      <c r="C357" t="s">
        <v>6</v>
      </c>
    </row>
    <row r="358" spans="1:3" x14ac:dyDescent="0.25">
      <c r="A358">
        <v>352</v>
      </c>
      <c r="B358" t="str">
        <f>"00740231"</f>
        <v>00740231</v>
      </c>
      <c r="C358" t="s">
        <v>6</v>
      </c>
    </row>
    <row r="359" spans="1:3" x14ac:dyDescent="0.25">
      <c r="A359">
        <v>353</v>
      </c>
      <c r="B359" t="str">
        <f>"201412006840"</f>
        <v>201412006840</v>
      </c>
      <c r="C359" t="s">
        <v>8</v>
      </c>
    </row>
    <row r="360" spans="1:3" x14ac:dyDescent="0.25">
      <c r="A360">
        <v>354</v>
      </c>
      <c r="B360" t="str">
        <f>"201410003482"</f>
        <v>201410003482</v>
      </c>
      <c r="C360" t="s">
        <v>43</v>
      </c>
    </row>
    <row r="361" spans="1:3" x14ac:dyDescent="0.25">
      <c r="A361">
        <v>355</v>
      </c>
      <c r="B361" t="str">
        <f>"00305870"</f>
        <v>00305870</v>
      </c>
      <c r="C361" t="s">
        <v>9</v>
      </c>
    </row>
    <row r="362" spans="1:3" x14ac:dyDescent="0.25">
      <c r="A362">
        <v>356</v>
      </c>
      <c r="B362" t="str">
        <f>"201412005863"</f>
        <v>201412005863</v>
      </c>
      <c r="C362" t="s">
        <v>8</v>
      </c>
    </row>
    <row r="363" spans="1:3" x14ac:dyDescent="0.25">
      <c r="A363">
        <v>357</v>
      </c>
      <c r="B363" t="str">
        <f>"00003017"</f>
        <v>00003017</v>
      </c>
      <c r="C363" t="s">
        <v>23</v>
      </c>
    </row>
    <row r="364" spans="1:3" x14ac:dyDescent="0.25">
      <c r="A364">
        <v>358</v>
      </c>
      <c r="B364" t="str">
        <f>"00320268"</f>
        <v>00320268</v>
      </c>
      <c r="C364" t="s">
        <v>9</v>
      </c>
    </row>
    <row r="365" spans="1:3" x14ac:dyDescent="0.25">
      <c r="A365">
        <v>359</v>
      </c>
      <c r="B365" t="str">
        <f>"00426019"</f>
        <v>00426019</v>
      </c>
      <c r="C365" t="s">
        <v>7</v>
      </c>
    </row>
    <row r="366" spans="1:3" x14ac:dyDescent="0.25">
      <c r="A366">
        <v>360</v>
      </c>
      <c r="B366" t="str">
        <f>"00754802"</f>
        <v>00754802</v>
      </c>
      <c r="C366" t="s">
        <v>8</v>
      </c>
    </row>
    <row r="367" spans="1:3" x14ac:dyDescent="0.25">
      <c r="A367">
        <v>361</v>
      </c>
      <c r="B367" t="str">
        <f>"00674294"</f>
        <v>00674294</v>
      </c>
      <c r="C367" t="s">
        <v>9</v>
      </c>
    </row>
    <row r="368" spans="1:3" x14ac:dyDescent="0.25">
      <c r="A368">
        <v>362</v>
      </c>
      <c r="B368" t="str">
        <f>"201511007522"</f>
        <v>201511007522</v>
      </c>
      <c r="C368" t="s">
        <v>8</v>
      </c>
    </row>
    <row r="369" spans="1:3" x14ac:dyDescent="0.25">
      <c r="A369">
        <v>363</v>
      </c>
      <c r="B369" t="str">
        <f>"00838380"</f>
        <v>00838380</v>
      </c>
      <c r="C369" t="s">
        <v>6</v>
      </c>
    </row>
    <row r="370" spans="1:3" x14ac:dyDescent="0.25">
      <c r="A370">
        <v>364</v>
      </c>
      <c r="B370" t="str">
        <f>"201411003488"</f>
        <v>201411003488</v>
      </c>
      <c r="C370" t="s">
        <v>9</v>
      </c>
    </row>
    <row r="371" spans="1:3" x14ac:dyDescent="0.25">
      <c r="A371">
        <v>365</v>
      </c>
      <c r="B371" t="str">
        <f>"201510000825"</f>
        <v>201510000825</v>
      </c>
      <c r="C371" t="s">
        <v>9</v>
      </c>
    </row>
    <row r="372" spans="1:3" x14ac:dyDescent="0.25">
      <c r="A372">
        <v>366</v>
      </c>
      <c r="B372" t="str">
        <f>"00512856"</f>
        <v>00512856</v>
      </c>
      <c r="C372" t="s">
        <v>6</v>
      </c>
    </row>
    <row r="373" spans="1:3" x14ac:dyDescent="0.25">
      <c r="A373">
        <v>367</v>
      </c>
      <c r="B373" t="str">
        <f>"00199562"</f>
        <v>00199562</v>
      </c>
      <c r="C373" t="s">
        <v>6</v>
      </c>
    </row>
    <row r="374" spans="1:3" x14ac:dyDescent="0.25">
      <c r="A374">
        <v>368</v>
      </c>
      <c r="B374" t="str">
        <f>"00574414"</f>
        <v>00574414</v>
      </c>
      <c r="C374" t="str">
        <f>"037"</f>
        <v>037</v>
      </c>
    </row>
    <row r="375" spans="1:3" x14ac:dyDescent="0.25">
      <c r="A375">
        <v>369</v>
      </c>
      <c r="B375" t="str">
        <f>"00264880"</f>
        <v>00264880</v>
      </c>
      <c r="C375" t="s">
        <v>20</v>
      </c>
    </row>
    <row r="376" spans="1:3" x14ac:dyDescent="0.25">
      <c r="A376">
        <v>370</v>
      </c>
      <c r="B376" t="str">
        <f>"00564032"</f>
        <v>00564032</v>
      </c>
      <c r="C376" t="s">
        <v>44</v>
      </c>
    </row>
    <row r="377" spans="1:3" x14ac:dyDescent="0.25">
      <c r="A377">
        <v>371</v>
      </c>
      <c r="B377" t="str">
        <f>"201511027491"</f>
        <v>201511027491</v>
      </c>
      <c r="C377" t="s">
        <v>18</v>
      </c>
    </row>
    <row r="378" spans="1:3" x14ac:dyDescent="0.25">
      <c r="A378">
        <v>372</v>
      </c>
      <c r="B378" t="str">
        <f>"00286386"</f>
        <v>00286386</v>
      </c>
      <c r="C378" t="s">
        <v>9</v>
      </c>
    </row>
    <row r="379" spans="1:3" x14ac:dyDescent="0.25">
      <c r="A379">
        <v>373</v>
      </c>
      <c r="B379" t="str">
        <f>"00813967"</f>
        <v>00813967</v>
      </c>
      <c r="C379" t="s">
        <v>8</v>
      </c>
    </row>
    <row r="380" spans="1:3" x14ac:dyDescent="0.25">
      <c r="A380">
        <v>374</v>
      </c>
      <c r="B380" t="str">
        <f>"00736679"</f>
        <v>00736679</v>
      </c>
      <c r="C380" t="s">
        <v>8</v>
      </c>
    </row>
    <row r="381" spans="1:3" x14ac:dyDescent="0.25">
      <c r="A381">
        <v>375</v>
      </c>
      <c r="B381" t="str">
        <f>"00388998"</f>
        <v>00388998</v>
      </c>
      <c r="C381" t="s">
        <v>6</v>
      </c>
    </row>
    <row r="382" spans="1:3" x14ac:dyDescent="0.25">
      <c r="A382">
        <v>376</v>
      </c>
      <c r="B382" t="str">
        <f>"201105000051"</f>
        <v>201105000051</v>
      </c>
      <c r="C382" t="s">
        <v>45</v>
      </c>
    </row>
    <row r="383" spans="1:3" x14ac:dyDescent="0.25">
      <c r="A383">
        <v>377</v>
      </c>
      <c r="B383" t="str">
        <f>"00657422"</f>
        <v>00657422</v>
      </c>
      <c r="C383" t="s">
        <v>12</v>
      </c>
    </row>
    <row r="384" spans="1:3" x14ac:dyDescent="0.25">
      <c r="A384">
        <v>378</v>
      </c>
      <c r="B384" t="str">
        <f>"00259676"</f>
        <v>00259676</v>
      </c>
      <c r="C384" t="s">
        <v>6</v>
      </c>
    </row>
    <row r="385" spans="1:3" x14ac:dyDescent="0.25">
      <c r="A385">
        <v>379</v>
      </c>
      <c r="B385" t="str">
        <f>"00823734"</f>
        <v>00823734</v>
      </c>
      <c r="C385" t="s">
        <v>8</v>
      </c>
    </row>
    <row r="386" spans="1:3" x14ac:dyDescent="0.25">
      <c r="A386">
        <v>380</v>
      </c>
      <c r="B386" t="str">
        <f>"201410002385"</f>
        <v>201410002385</v>
      </c>
      <c r="C386" t="s">
        <v>26</v>
      </c>
    </row>
    <row r="387" spans="1:3" x14ac:dyDescent="0.25">
      <c r="A387">
        <v>381</v>
      </c>
      <c r="B387" t="str">
        <f>"00080864"</f>
        <v>00080864</v>
      </c>
      <c r="C387" t="s">
        <v>46</v>
      </c>
    </row>
    <row r="388" spans="1:3" x14ac:dyDescent="0.25">
      <c r="A388">
        <v>382</v>
      </c>
      <c r="B388" t="str">
        <f>"201502001238"</f>
        <v>201502001238</v>
      </c>
      <c r="C388" t="s">
        <v>9</v>
      </c>
    </row>
    <row r="389" spans="1:3" x14ac:dyDescent="0.25">
      <c r="A389">
        <v>383</v>
      </c>
      <c r="B389" t="str">
        <f>"201502000486"</f>
        <v>201502000486</v>
      </c>
      <c r="C389" t="s">
        <v>8</v>
      </c>
    </row>
    <row r="390" spans="1:3" x14ac:dyDescent="0.25">
      <c r="A390">
        <v>384</v>
      </c>
      <c r="B390" t="str">
        <f>"201412000211"</f>
        <v>201412000211</v>
      </c>
      <c r="C390" t="s">
        <v>8</v>
      </c>
    </row>
    <row r="391" spans="1:3" x14ac:dyDescent="0.25">
      <c r="A391">
        <v>385</v>
      </c>
      <c r="B391" t="str">
        <f>"00021915"</f>
        <v>00021915</v>
      </c>
      <c r="C391" t="s">
        <v>8</v>
      </c>
    </row>
    <row r="392" spans="1:3" x14ac:dyDescent="0.25">
      <c r="A392">
        <v>386</v>
      </c>
      <c r="B392" t="str">
        <f>"00684411"</f>
        <v>00684411</v>
      </c>
      <c r="C392" t="s">
        <v>9</v>
      </c>
    </row>
    <row r="393" spans="1:3" x14ac:dyDescent="0.25">
      <c r="A393">
        <v>387</v>
      </c>
      <c r="B393" t="str">
        <f>"00834545"</f>
        <v>00834545</v>
      </c>
      <c r="C393" t="s">
        <v>38</v>
      </c>
    </row>
    <row r="394" spans="1:3" x14ac:dyDescent="0.25">
      <c r="A394">
        <v>388</v>
      </c>
      <c r="B394" t="str">
        <f>"00144869"</f>
        <v>00144869</v>
      </c>
      <c r="C394" t="s">
        <v>8</v>
      </c>
    </row>
    <row r="395" spans="1:3" x14ac:dyDescent="0.25">
      <c r="A395">
        <v>389</v>
      </c>
      <c r="B395" t="str">
        <f>"00755350"</f>
        <v>00755350</v>
      </c>
      <c r="C395" t="s">
        <v>9</v>
      </c>
    </row>
    <row r="396" spans="1:3" x14ac:dyDescent="0.25">
      <c r="A396">
        <v>390</v>
      </c>
      <c r="B396" t="str">
        <f>"201410008390"</f>
        <v>201410008390</v>
      </c>
      <c r="C396" t="s">
        <v>6</v>
      </c>
    </row>
    <row r="397" spans="1:3" x14ac:dyDescent="0.25">
      <c r="A397">
        <v>391</v>
      </c>
      <c r="B397" t="str">
        <f>"00823045"</f>
        <v>00823045</v>
      </c>
      <c r="C397" t="s">
        <v>9</v>
      </c>
    </row>
    <row r="398" spans="1:3" x14ac:dyDescent="0.25">
      <c r="A398">
        <v>392</v>
      </c>
      <c r="B398" t="str">
        <f>"201604005841"</f>
        <v>201604005841</v>
      </c>
      <c r="C398" t="s">
        <v>6</v>
      </c>
    </row>
    <row r="399" spans="1:3" x14ac:dyDescent="0.25">
      <c r="A399">
        <v>393</v>
      </c>
      <c r="B399" t="str">
        <f>"201507004564"</f>
        <v>201507004564</v>
      </c>
      <c r="C399" t="s">
        <v>9</v>
      </c>
    </row>
    <row r="400" spans="1:3" x14ac:dyDescent="0.25">
      <c r="A400">
        <v>394</v>
      </c>
      <c r="B400" t="str">
        <f>"00161454"</f>
        <v>00161454</v>
      </c>
      <c r="C400" t="s">
        <v>31</v>
      </c>
    </row>
    <row r="401" spans="1:3" x14ac:dyDescent="0.25">
      <c r="A401">
        <v>395</v>
      </c>
      <c r="B401" t="str">
        <f>"00445285"</f>
        <v>00445285</v>
      </c>
      <c r="C401" t="s">
        <v>9</v>
      </c>
    </row>
    <row r="402" spans="1:3" x14ac:dyDescent="0.25">
      <c r="A402">
        <v>396</v>
      </c>
      <c r="B402" t="str">
        <f>"00656714"</f>
        <v>00656714</v>
      </c>
      <c r="C402" t="str">
        <f>"037"</f>
        <v>037</v>
      </c>
    </row>
    <row r="403" spans="1:3" x14ac:dyDescent="0.25">
      <c r="A403">
        <v>397</v>
      </c>
      <c r="B403" t="str">
        <f>"00499075"</f>
        <v>00499075</v>
      </c>
      <c r="C403" t="str">
        <f>"037"</f>
        <v>037</v>
      </c>
    </row>
    <row r="404" spans="1:3" x14ac:dyDescent="0.25">
      <c r="A404">
        <v>398</v>
      </c>
      <c r="B404" t="str">
        <f>"00829362"</f>
        <v>00829362</v>
      </c>
      <c r="C404" t="s">
        <v>9</v>
      </c>
    </row>
    <row r="405" spans="1:3" x14ac:dyDescent="0.25">
      <c r="A405">
        <v>399</v>
      </c>
      <c r="B405" t="str">
        <f>"00289933"</f>
        <v>00289933</v>
      </c>
      <c r="C405" t="s">
        <v>9</v>
      </c>
    </row>
    <row r="406" spans="1:3" x14ac:dyDescent="0.25">
      <c r="A406">
        <v>400</v>
      </c>
      <c r="B406" t="str">
        <f>"00838874"</f>
        <v>00838874</v>
      </c>
      <c r="C406" t="s">
        <v>6</v>
      </c>
    </row>
    <row r="407" spans="1:3" x14ac:dyDescent="0.25">
      <c r="A407">
        <v>401</v>
      </c>
      <c r="B407" t="str">
        <f>"00400586"</f>
        <v>00400586</v>
      </c>
      <c r="C407" t="s">
        <v>6</v>
      </c>
    </row>
    <row r="408" spans="1:3" x14ac:dyDescent="0.25">
      <c r="A408">
        <v>402</v>
      </c>
      <c r="B408" t="str">
        <f>"00320310"</f>
        <v>00320310</v>
      </c>
      <c r="C408" t="s">
        <v>9</v>
      </c>
    </row>
    <row r="409" spans="1:3" x14ac:dyDescent="0.25">
      <c r="A409">
        <v>403</v>
      </c>
      <c r="B409" t="str">
        <f>"201604003391"</f>
        <v>201604003391</v>
      </c>
      <c r="C409" t="s">
        <v>6</v>
      </c>
    </row>
    <row r="410" spans="1:3" x14ac:dyDescent="0.25">
      <c r="A410">
        <v>404</v>
      </c>
      <c r="B410" t="str">
        <f>"00265685"</f>
        <v>00265685</v>
      </c>
      <c r="C410" t="s">
        <v>9</v>
      </c>
    </row>
    <row r="411" spans="1:3" x14ac:dyDescent="0.25">
      <c r="A411">
        <v>405</v>
      </c>
      <c r="B411" t="str">
        <f>"00305949"</f>
        <v>00305949</v>
      </c>
      <c r="C411" t="s">
        <v>6</v>
      </c>
    </row>
    <row r="412" spans="1:3" x14ac:dyDescent="0.25">
      <c r="A412">
        <v>406</v>
      </c>
      <c r="B412" t="str">
        <f>"201308000033"</f>
        <v>201308000033</v>
      </c>
      <c r="C412" t="s">
        <v>9</v>
      </c>
    </row>
    <row r="413" spans="1:3" x14ac:dyDescent="0.25">
      <c r="A413">
        <v>407</v>
      </c>
      <c r="B413" t="str">
        <f>"201604003071"</f>
        <v>201604003071</v>
      </c>
      <c r="C413" t="s">
        <v>9</v>
      </c>
    </row>
    <row r="414" spans="1:3" x14ac:dyDescent="0.25">
      <c r="A414">
        <v>408</v>
      </c>
      <c r="B414" t="str">
        <f>"00676373"</f>
        <v>00676373</v>
      </c>
      <c r="C414" t="s">
        <v>8</v>
      </c>
    </row>
    <row r="415" spans="1:3" x14ac:dyDescent="0.25">
      <c r="A415">
        <v>409</v>
      </c>
      <c r="B415" t="str">
        <f>"00838777"</f>
        <v>00838777</v>
      </c>
      <c r="C415" t="s">
        <v>6</v>
      </c>
    </row>
    <row r="416" spans="1:3" x14ac:dyDescent="0.25">
      <c r="A416">
        <v>410</v>
      </c>
      <c r="B416" t="str">
        <f>"201406002617"</f>
        <v>201406002617</v>
      </c>
      <c r="C416" t="s">
        <v>9</v>
      </c>
    </row>
    <row r="417" spans="1:3" x14ac:dyDescent="0.25">
      <c r="A417">
        <v>411</v>
      </c>
      <c r="B417" t="str">
        <f>"00234036"</f>
        <v>00234036</v>
      </c>
      <c r="C417" t="s">
        <v>9</v>
      </c>
    </row>
    <row r="418" spans="1:3" x14ac:dyDescent="0.25">
      <c r="A418">
        <v>412</v>
      </c>
      <c r="B418" t="str">
        <f>"00217004"</f>
        <v>00217004</v>
      </c>
      <c r="C418" t="s">
        <v>9</v>
      </c>
    </row>
    <row r="419" spans="1:3" x14ac:dyDescent="0.25">
      <c r="A419">
        <v>413</v>
      </c>
      <c r="B419" t="str">
        <f>"00831000"</f>
        <v>00831000</v>
      </c>
      <c r="C419" t="s">
        <v>6</v>
      </c>
    </row>
    <row r="420" spans="1:3" x14ac:dyDescent="0.25">
      <c r="A420">
        <v>414</v>
      </c>
      <c r="B420" t="str">
        <f>"00688838"</f>
        <v>00688838</v>
      </c>
      <c r="C420" t="s">
        <v>7</v>
      </c>
    </row>
    <row r="421" spans="1:3" x14ac:dyDescent="0.25">
      <c r="A421">
        <v>415</v>
      </c>
      <c r="B421" t="str">
        <f>"00835511"</f>
        <v>00835511</v>
      </c>
      <c r="C421" t="s">
        <v>6</v>
      </c>
    </row>
    <row r="422" spans="1:3" x14ac:dyDescent="0.25">
      <c r="A422">
        <v>416</v>
      </c>
      <c r="B422" t="str">
        <f>"00320162"</f>
        <v>00320162</v>
      </c>
      <c r="C422" t="s">
        <v>6</v>
      </c>
    </row>
    <row r="423" spans="1:3" x14ac:dyDescent="0.25">
      <c r="A423">
        <v>417</v>
      </c>
      <c r="B423" t="str">
        <f>"00336158"</f>
        <v>00336158</v>
      </c>
      <c r="C423" t="s">
        <v>47</v>
      </c>
    </row>
    <row r="424" spans="1:3" x14ac:dyDescent="0.25">
      <c r="A424">
        <v>418</v>
      </c>
      <c r="B424" t="str">
        <f>"00249154"</f>
        <v>00249154</v>
      </c>
      <c r="C424" t="s">
        <v>9</v>
      </c>
    </row>
    <row r="425" spans="1:3" x14ac:dyDescent="0.25">
      <c r="A425">
        <v>419</v>
      </c>
      <c r="B425" t="str">
        <f>"00829884"</f>
        <v>00829884</v>
      </c>
      <c r="C425" t="s">
        <v>9</v>
      </c>
    </row>
    <row r="426" spans="1:3" x14ac:dyDescent="0.25">
      <c r="A426">
        <v>420</v>
      </c>
      <c r="B426" t="str">
        <f>"00664000"</f>
        <v>00664000</v>
      </c>
      <c r="C426" t="s">
        <v>8</v>
      </c>
    </row>
    <row r="427" spans="1:3" x14ac:dyDescent="0.25">
      <c r="A427">
        <v>421</v>
      </c>
      <c r="B427" t="str">
        <f>"00552351"</f>
        <v>00552351</v>
      </c>
      <c r="C427" t="s">
        <v>8</v>
      </c>
    </row>
    <row r="428" spans="1:3" x14ac:dyDescent="0.25">
      <c r="A428">
        <v>422</v>
      </c>
      <c r="B428" t="str">
        <f>"00145645"</f>
        <v>00145645</v>
      </c>
      <c r="C428" t="s">
        <v>9</v>
      </c>
    </row>
    <row r="429" spans="1:3" x14ac:dyDescent="0.25">
      <c r="A429">
        <v>423</v>
      </c>
      <c r="B429" t="str">
        <f>"00470871"</f>
        <v>00470871</v>
      </c>
      <c r="C429" t="s">
        <v>9</v>
      </c>
    </row>
    <row r="430" spans="1:3" x14ac:dyDescent="0.25">
      <c r="A430">
        <v>424</v>
      </c>
      <c r="B430" t="str">
        <f>"00300868"</f>
        <v>00300868</v>
      </c>
      <c r="C430" t="s">
        <v>12</v>
      </c>
    </row>
    <row r="431" spans="1:3" x14ac:dyDescent="0.25">
      <c r="A431">
        <v>425</v>
      </c>
      <c r="B431" t="str">
        <f>"201510001491"</f>
        <v>201510001491</v>
      </c>
      <c r="C431" t="s">
        <v>9</v>
      </c>
    </row>
    <row r="432" spans="1:3" x14ac:dyDescent="0.25">
      <c r="A432">
        <v>426</v>
      </c>
      <c r="B432" t="str">
        <f>"00777992"</f>
        <v>00777992</v>
      </c>
      <c r="C432" t="s">
        <v>17</v>
      </c>
    </row>
    <row r="433" spans="1:3" x14ac:dyDescent="0.25">
      <c r="A433">
        <v>427</v>
      </c>
      <c r="B433" t="str">
        <f>"00830574"</f>
        <v>00830574</v>
      </c>
      <c r="C433" t="s">
        <v>9</v>
      </c>
    </row>
    <row r="434" spans="1:3" x14ac:dyDescent="0.25">
      <c r="A434">
        <v>428</v>
      </c>
      <c r="B434" t="str">
        <f>"00835260"</f>
        <v>00835260</v>
      </c>
      <c r="C434" t="s">
        <v>9</v>
      </c>
    </row>
    <row r="435" spans="1:3" x14ac:dyDescent="0.25">
      <c r="A435">
        <v>429</v>
      </c>
      <c r="B435" t="str">
        <f>"00316069"</f>
        <v>00316069</v>
      </c>
      <c r="C435" t="s">
        <v>9</v>
      </c>
    </row>
    <row r="436" spans="1:3" x14ac:dyDescent="0.25">
      <c r="A436">
        <v>430</v>
      </c>
      <c r="B436" t="str">
        <f>"201410001595"</f>
        <v>201410001595</v>
      </c>
      <c r="C436" t="s">
        <v>12</v>
      </c>
    </row>
    <row r="437" spans="1:3" x14ac:dyDescent="0.25">
      <c r="A437">
        <v>431</v>
      </c>
      <c r="B437" t="str">
        <f>"00819308"</f>
        <v>00819308</v>
      </c>
      <c r="C437" t="s">
        <v>8</v>
      </c>
    </row>
    <row r="438" spans="1:3" x14ac:dyDescent="0.25">
      <c r="A438">
        <v>432</v>
      </c>
      <c r="B438" t="str">
        <f>"00271952"</f>
        <v>00271952</v>
      </c>
      <c r="C438" t="s">
        <v>9</v>
      </c>
    </row>
    <row r="439" spans="1:3" x14ac:dyDescent="0.25">
      <c r="A439">
        <v>433</v>
      </c>
      <c r="B439" t="str">
        <f>"00289228"</f>
        <v>00289228</v>
      </c>
      <c r="C439" t="s">
        <v>9</v>
      </c>
    </row>
    <row r="440" spans="1:3" x14ac:dyDescent="0.25">
      <c r="A440">
        <v>434</v>
      </c>
      <c r="B440" t="str">
        <f>"00839080"</f>
        <v>00839080</v>
      </c>
      <c r="C440" t="s">
        <v>9</v>
      </c>
    </row>
    <row r="441" spans="1:3" x14ac:dyDescent="0.25">
      <c r="A441">
        <v>435</v>
      </c>
      <c r="B441" t="str">
        <f>"00256944"</f>
        <v>00256944</v>
      </c>
      <c r="C441" t="s">
        <v>9</v>
      </c>
    </row>
    <row r="442" spans="1:3" x14ac:dyDescent="0.25">
      <c r="A442">
        <v>436</v>
      </c>
      <c r="B442" t="str">
        <f>"00814182"</f>
        <v>00814182</v>
      </c>
      <c r="C442" t="s">
        <v>8</v>
      </c>
    </row>
    <row r="443" spans="1:3" x14ac:dyDescent="0.25">
      <c r="A443">
        <v>437</v>
      </c>
      <c r="B443" t="str">
        <f>"00835073"</f>
        <v>00835073</v>
      </c>
      <c r="C443" t="s">
        <v>6</v>
      </c>
    </row>
    <row r="444" spans="1:3" x14ac:dyDescent="0.25">
      <c r="A444">
        <v>438</v>
      </c>
      <c r="B444" t="str">
        <f>"201402008691"</f>
        <v>201402008691</v>
      </c>
      <c r="C444" t="s">
        <v>9</v>
      </c>
    </row>
    <row r="445" spans="1:3" x14ac:dyDescent="0.25">
      <c r="A445">
        <v>439</v>
      </c>
      <c r="B445" t="str">
        <f>"201412005154"</f>
        <v>201412005154</v>
      </c>
      <c r="C445" t="s">
        <v>9</v>
      </c>
    </row>
    <row r="446" spans="1:3" x14ac:dyDescent="0.25">
      <c r="A446">
        <v>440</v>
      </c>
      <c r="B446" t="str">
        <f>"201412005295"</f>
        <v>201412005295</v>
      </c>
      <c r="C446" t="s">
        <v>9</v>
      </c>
    </row>
    <row r="447" spans="1:3" x14ac:dyDescent="0.25">
      <c r="A447">
        <v>441</v>
      </c>
      <c r="B447" t="str">
        <f>"00493598"</f>
        <v>00493598</v>
      </c>
      <c r="C447" t="s">
        <v>8</v>
      </c>
    </row>
    <row r="448" spans="1:3" x14ac:dyDescent="0.25">
      <c r="A448">
        <v>442</v>
      </c>
      <c r="B448" t="str">
        <f>"00684624"</f>
        <v>00684624</v>
      </c>
      <c r="C448" t="s">
        <v>6</v>
      </c>
    </row>
    <row r="449" spans="1:3" x14ac:dyDescent="0.25">
      <c r="A449">
        <v>443</v>
      </c>
      <c r="B449" t="str">
        <f>"201511007796"</f>
        <v>201511007796</v>
      </c>
      <c r="C449" t="s">
        <v>23</v>
      </c>
    </row>
    <row r="450" spans="1:3" x14ac:dyDescent="0.25">
      <c r="A450">
        <v>444</v>
      </c>
      <c r="B450" t="str">
        <f>"00267304"</f>
        <v>00267304</v>
      </c>
      <c r="C450" t="s">
        <v>32</v>
      </c>
    </row>
    <row r="451" spans="1:3" x14ac:dyDescent="0.25">
      <c r="A451">
        <v>445</v>
      </c>
      <c r="B451" t="str">
        <f>"201410005411"</f>
        <v>201410005411</v>
      </c>
      <c r="C451" t="s">
        <v>6</v>
      </c>
    </row>
    <row r="452" spans="1:3" x14ac:dyDescent="0.25">
      <c r="A452">
        <v>446</v>
      </c>
      <c r="B452" t="str">
        <f>"00319886"</f>
        <v>00319886</v>
      </c>
      <c r="C452" t="s">
        <v>9</v>
      </c>
    </row>
    <row r="453" spans="1:3" x14ac:dyDescent="0.25">
      <c r="A453">
        <v>447</v>
      </c>
      <c r="B453" t="str">
        <f>"00176216"</f>
        <v>00176216</v>
      </c>
      <c r="C453" t="s">
        <v>6</v>
      </c>
    </row>
    <row r="454" spans="1:3" x14ac:dyDescent="0.25">
      <c r="A454">
        <v>448</v>
      </c>
      <c r="B454" t="str">
        <f>"00833487"</f>
        <v>00833487</v>
      </c>
      <c r="C454" t="s">
        <v>6</v>
      </c>
    </row>
    <row r="455" spans="1:3" x14ac:dyDescent="0.25">
      <c r="A455">
        <v>449</v>
      </c>
      <c r="B455" t="str">
        <f>"00145260"</f>
        <v>00145260</v>
      </c>
      <c r="C455" t="s">
        <v>6</v>
      </c>
    </row>
    <row r="456" spans="1:3" x14ac:dyDescent="0.25">
      <c r="A456">
        <v>450</v>
      </c>
      <c r="B456" t="str">
        <f>"201511034946"</f>
        <v>201511034946</v>
      </c>
      <c r="C456" t="s">
        <v>6</v>
      </c>
    </row>
    <row r="457" spans="1:3" x14ac:dyDescent="0.25">
      <c r="A457">
        <v>451</v>
      </c>
      <c r="B457" t="str">
        <f>"00191057"</f>
        <v>00191057</v>
      </c>
      <c r="C457" t="s">
        <v>23</v>
      </c>
    </row>
    <row r="458" spans="1:3" x14ac:dyDescent="0.25">
      <c r="A458">
        <v>452</v>
      </c>
      <c r="B458" t="str">
        <f>"201604003024"</f>
        <v>201604003024</v>
      </c>
      <c r="C458" t="s">
        <v>8</v>
      </c>
    </row>
    <row r="459" spans="1:3" x14ac:dyDescent="0.25">
      <c r="A459">
        <v>453</v>
      </c>
      <c r="B459" t="str">
        <f>"00836568"</f>
        <v>00836568</v>
      </c>
      <c r="C459" t="str">
        <f>"049"</f>
        <v>049</v>
      </c>
    </row>
    <row r="460" spans="1:3" x14ac:dyDescent="0.25">
      <c r="A460">
        <v>454</v>
      </c>
      <c r="B460" t="str">
        <f>"00154212"</f>
        <v>00154212</v>
      </c>
      <c r="C460" t="s">
        <v>9</v>
      </c>
    </row>
    <row r="461" spans="1:3" x14ac:dyDescent="0.25">
      <c r="A461">
        <v>455</v>
      </c>
      <c r="B461" t="str">
        <f>"201604000286"</f>
        <v>201604000286</v>
      </c>
      <c r="C461" t="s">
        <v>6</v>
      </c>
    </row>
    <row r="462" spans="1:3" x14ac:dyDescent="0.25">
      <c r="A462">
        <v>456</v>
      </c>
      <c r="B462" t="str">
        <f>"200802011108"</f>
        <v>200802011108</v>
      </c>
      <c r="C462" t="s">
        <v>8</v>
      </c>
    </row>
    <row r="463" spans="1:3" x14ac:dyDescent="0.25">
      <c r="A463">
        <v>457</v>
      </c>
      <c r="B463" t="str">
        <f>"00836829"</f>
        <v>00836829</v>
      </c>
      <c r="C463" t="s">
        <v>6</v>
      </c>
    </row>
    <row r="464" spans="1:3" x14ac:dyDescent="0.25">
      <c r="A464">
        <v>458</v>
      </c>
      <c r="B464" t="str">
        <f>"00555314"</f>
        <v>00555314</v>
      </c>
      <c r="C464" t="s">
        <v>8</v>
      </c>
    </row>
    <row r="465" spans="1:3" x14ac:dyDescent="0.25">
      <c r="A465">
        <v>459</v>
      </c>
      <c r="B465" t="str">
        <f>"00500110"</f>
        <v>00500110</v>
      </c>
      <c r="C465" t="s">
        <v>8</v>
      </c>
    </row>
    <row r="466" spans="1:3" x14ac:dyDescent="0.25">
      <c r="A466">
        <v>460</v>
      </c>
      <c r="B466" t="str">
        <f>"00831944"</f>
        <v>00831944</v>
      </c>
      <c r="C466" t="s">
        <v>6</v>
      </c>
    </row>
    <row r="467" spans="1:3" x14ac:dyDescent="0.25">
      <c r="A467">
        <v>461</v>
      </c>
      <c r="B467" t="str">
        <f>"00808188"</f>
        <v>00808188</v>
      </c>
      <c r="C467" t="s">
        <v>6</v>
      </c>
    </row>
    <row r="468" spans="1:3" x14ac:dyDescent="0.25">
      <c r="A468">
        <v>462</v>
      </c>
      <c r="B468" t="str">
        <f>"00831332"</f>
        <v>00831332</v>
      </c>
      <c r="C468" t="s">
        <v>8</v>
      </c>
    </row>
    <row r="469" spans="1:3" x14ac:dyDescent="0.25">
      <c r="A469">
        <v>463</v>
      </c>
      <c r="B469" t="str">
        <f>"201410009548"</f>
        <v>201410009548</v>
      </c>
      <c r="C469" t="s">
        <v>26</v>
      </c>
    </row>
    <row r="470" spans="1:3" x14ac:dyDescent="0.25">
      <c r="A470">
        <v>464</v>
      </c>
      <c r="B470" t="str">
        <f>"00574288"</f>
        <v>00574288</v>
      </c>
      <c r="C470" t="s">
        <v>9</v>
      </c>
    </row>
    <row r="471" spans="1:3" x14ac:dyDescent="0.25">
      <c r="A471">
        <v>465</v>
      </c>
      <c r="B471" t="str">
        <f>"00465334"</f>
        <v>00465334</v>
      </c>
      <c r="C471" t="s">
        <v>6</v>
      </c>
    </row>
    <row r="472" spans="1:3" x14ac:dyDescent="0.25">
      <c r="A472">
        <v>466</v>
      </c>
      <c r="B472" t="str">
        <f>"00812731"</f>
        <v>00812731</v>
      </c>
      <c r="C472" t="s">
        <v>9</v>
      </c>
    </row>
    <row r="473" spans="1:3" x14ac:dyDescent="0.25">
      <c r="A473">
        <v>467</v>
      </c>
      <c r="B473" t="str">
        <f>"00669765"</f>
        <v>00669765</v>
      </c>
      <c r="C473" t="s">
        <v>8</v>
      </c>
    </row>
    <row r="474" spans="1:3" x14ac:dyDescent="0.25">
      <c r="A474">
        <v>468</v>
      </c>
      <c r="B474" t="str">
        <f>"00835739"</f>
        <v>00835739</v>
      </c>
      <c r="C474" t="s">
        <v>32</v>
      </c>
    </row>
    <row r="475" spans="1:3" x14ac:dyDescent="0.25">
      <c r="A475">
        <v>469</v>
      </c>
      <c r="B475" t="str">
        <f>"00444293"</f>
        <v>00444293</v>
      </c>
      <c r="C475" t="s">
        <v>6</v>
      </c>
    </row>
    <row r="476" spans="1:3" x14ac:dyDescent="0.25">
      <c r="A476">
        <v>470</v>
      </c>
      <c r="B476" t="str">
        <f>"00297606"</f>
        <v>00297606</v>
      </c>
      <c r="C476" t="s">
        <v>6</v>
      </c>
    </row>
    <row r="477" spans="1:3" x14ac:dyDescent="0.25">
      <c r="A477">
        <v>471</v>
      </c>
      <c r="B477" t="str">
        <f>"00208237"</f>
        <v>00208237</v>
      </c>
      <c r="C477" t="s">
        <v>20</v>
      </c>
    </row>
    <row r="478" spans="1:3" x14ac:dyDescent="0.25">
      <c r="A478">
        <v>472</v>
      </c>
      <c r="B478" t="str">
        <f>"00755544"</f>
        <v>00755544</v>
      </c>
      <c r="C478" t="s">
        <v>9</v>
      </c>
    </row>
    <row r="479" spans="1:3" x14ac:dyDescent="0.25">
      <c r="A479">
        <v>473</v>
      </c>
      <c r="B479" t="str">
        <f>"00826929"</f>
        <v>00826929</v>
      </c>
      <c r="C479" t="s">
        <v>8</v>
      </c>
    </row>
    <row r="480" spans="1:3" x14ac:dyDescent="0.25">
      <c r="A480">
        <v>474</v>
      </c>
      <c r="B480" t="str">
        <f>"00148017"</f>
        <v>00148017</v>
      </c>
      <c r="C480" t="s">
        <v>6</v>
      </c>
    </row>
    <row r="481" spans="1:3" x14ac:dyDescent="0.25">
      <c r="A481">
        <v>475</v>
      </c>
      <c r="B481" t="str">
        <f>"00252959"</f>
        <v>00252959</v>
      </c>
      <c r="C481" t="s">
        <v>37</v>
      </c>
    </row>
    <row r="482" spans="1:3" x14ac:dyDescent="0.25">
      <c r="A482">
        <v>476</v>
      </c>
      <c r="B482" t="str">
        <f>"00819964"</f>
        <v>00819964</v>
      </c>
      <c r="C482" t="s">
        <v>8</v>
      </c>
    </row>
    <row r="483" spans="1:3" x14ac:dyDescent="0.25">
      <c r="A483">
        <v>477</v>
      </c>
      <c r="B483" t="str">
        <f>"200802010842"</f>
        <v>200802010842</v>
      </c>
      <c r="C483" t="s">
        <v>6</v>
      </c>
    </row>
    <row r="484" spans="1:3" x14ac:dyDescent="0.25">
      <c r="A484">
        <v>478</v>
      </c>
      <c r="B484" t="str">
        <f>"00337390"</f>
        <v>00337390</v>
      </c>
      <c r="C484" t="s">
        <v>9</v>
      </c>
    </row>
    <row r="485" spans="1:3" x14ac:dyDescent="0.25">
      <c r="A485">
        <v>479</v>
      </c>
      <c r="B485" t="str">
        <f>"00445648"</f>
        <v>00445648</v>
      </c>
      <c r="C485" t="s">
        <v>6</v>
      </c>
    </row>
    <row r="486" spans="1:3" x14ac:dyDescent="0.25">
      <c r="A486">
        <v>480</v>
      </c>
      <c r="B486" t="str">
        <f>"00341709"</f>
        <v>00341709</v>
      </c>
      <c r="C486" t="s">
        <v>9</v>
      </c>
    </row>
    <row r="487" spans="1:3" x14ac:dyDescent="0.25">
      <c r="A487">
        <v>481</v>
      </c>
      <c r="B487" t="str">
        <f>"201511007215"</f>
        <v>201511007215</v>
      </c>
      <c r="C487" t="s">
        <v>6</v>
      </c>
    </row>
    <row r="488" spans="1:3" x14ac:dyDescent="0.25">
      <c r="A488">
        <v>482</v>
      </c>
      <c r="B488" t="str">
        <f>"00837211"</f>
        <v>00837211</v>
      </c>
      <c r="C488" t="s">
        <v>6</v>
      </c>
    </row>
    <row r="489" spans="1:3" x14ac:dyDescent="0.25">
      <c r="A489">
        <v>483</v>
      </c>
      <c r="B489" t="str">
        <f>"00715640"</f>
        <v>00715640</v>
      </c>
      <c r="C489" t="s">
        <v>6</v>
      </c>
    </row>
    <row r="490" spans="1:3" x14ac:dyDescent="0.25">
      <c r="A490">
        <v>484</v>
      </c>
      <c r="B490" t="str">
        <f>"00175791"</f>
        <v>00175791</v>
      </c>
      <c r="C490" t="s">
        <v>6</v>
      </c>
    </row>
    <row r="491" spans="1:3" x14ac:dyDescent="0.25">
      <c r="A491">
        <v>485</v>
      </c>
      <c r="B491" t="str">
        <f>"201507004439"</f>
        <v>201507004439</v>
      </c>
      <c r="C491" t="s">
        <v>27</v>
      </c>
    </row>
    <row r="492" spans="1:3" x14ac:dyDescent="0.25">
      <c r="A492">
        <v>486</v>
      </c>
      <c r="B492" t="str">
        <f>"00764704"</f>
        <v>00764704</v>
      </c>
      <c r="C492" t="s">
        <v>9</v>
      </c>
    </row>
    <row r="493" spans="1:3" x14ac:dyDescent="0.25">
      <c r="A493">
        <v>487</v>
      </c>
      <c r="B493" t="str">
        <f>"201604001518"</f>
        <v>201604001518</v>
      </c>
      <c r="C493" t="s">
        <v>9</v>
      </c>
    </row>
    <row r="494" spans="1:3" x14ac:dyDescent="0.25">
      <c r="A494">
        <v>488</v>
      </c>
      <c r="B494" t="str">
        <f>"00675216"</f>
        <v>00675216</v>
      </c>
      <c r="C494" t="s">
        <v>7</v>
      </c>
    </row>
    <row r="495" spans="1:3" x14ac:dyDescent="0.25">
      <c r="A495">
        <v>489</v>
      </c>
      <c r="B495" t="str">
        <f>"00736412"</f>
        <v>00736412</v>
      </c>
      <c r="C495" t="s">
        <v>35</v>
      </c>
    </row>
    <row r="496" spans="1:3" x14ac:dyDescent="0.25">
      <c r="A496">
        <v>490</v>
      </c>
      <c r="B496" t="str">
        <f>"00835135"</f>
        <v>00835135</v>
      </c>
      <c r="C496" t="s">
        <v>6</v>
      </c>
    </row>
    <row r="497" spans="1:3" x14ac:dyDescent="0.25">
      <c r="A497">
        <v>491</v>
      </c>
      <c r="B497" t="str">
        <f>"00302145"</f>
        <v>00302145</v>
      </c>
      <c r="C497" t="s">
        <v>48</v>
      </c>
    </row>
    <row r="498" spans="1:3" x14ac:dyDescent="0.25">
      <c r="A498">
        <v>492</v>
      </c>
      <c r="B498" t="str">
        <f>"00379716"</f>
        <v>00379716</v>
      </c>
      <c r="C498" t="s">
        <v>9</v>
      </c>
    </row>
    <row r="499" spans="1:3" x14ac:dyDescent="0.25">
      <c r="A499">
        <v>493</v>
      </c>
      <c r="B499" t="str">
        <f>"00262727"</f>
        <v>00262727</v>
      </c>
      <c r="C499" t="s">
        <v>9</v>
      </c>
    </row>
    <row r="500" spans="1:3" x14ac:dyDescent="0.25">
      <c r="A500">
        <v>494</v>
      </c>
      <c r="B500" t="str">
        <f>"00415935"</f>
        <v>00415935</v>
      </c>
      <c r="C500" t="s">
        <v>8</v>
      </c>
    </row>
    <row r="501" spans="1:3" x14ac:dyDescent="0.25">
      <c r="A501">
        <v>495</v>
      </c>
      <c r="B501" t="str">
        <f>"00321015"</f>
        <v>00321015</v>
      </c>
      <c r="C501" t="s">
        <v>14</v>
      </c>
    </row>
    <row r="502" spans="1:3" x14ac:dyDescent="0.25">
      <c r="A502">
        <v>496</v>
      </c>
      <c r="B502" t="str">
        <f>"00770033"</f>
        <v>00770033</v>
      </c>
      <c r="C502" t="s">
        <v>8</v>
      </c>
    </row>
    <row r="503" spans="1:3" x14ac:dyDescent="0.25">
      <c r="A503">
        <v>497</v>
      </c>
      <c r="B503" t="str">
        <f>"00675252"</f>
        <v>00675252</v>
      </c>
      <c r="C503" t="s">
        <v>8</v>
      </c>
    </row>
    <row r="504" spans="1:3" x14ac:dyDescent="0.25">
      <c r="A504">
        <v>498</v>
      </c>
      <c r="B504" t="str">
        <f>"00555279"</f>
        <v>00555279</v>
      </c>
      <c r="C504" t="s">
        <v>8</v>
      </c>
    </row>
    <row r="505" spans="1:3" x14ac:dyDescent="0.25">
      <c r="A505">
        <v>499</v>
      </c>
      <c r="B505" t="str">
        <f>"00685099"</f>
        <v>00685099</v>
      </c>
      <c r="C505" t="s">
        <v>6</v>
      </c>
    </row>
    <row r="506" spans="1:3" x14ac:dyDescent="0.25">
      <c r="A506">
        <v>500</v>
      </c>
      <c r="B506" t="str">
        <f>"00827153"</f>
        <v>00827153</v>
      </c>
      <c r="C506" t="s">
        <v>49</v>
      </c>
    </row>
    <row r="507" spans="1:3" x14ac:dyDescent="0.25">
      <c r="A507">
        <v>501</v>
      </c>
      <c r="B507" t="str">
        <f>"00834456"</f>
        <v>00834456</v>
      </c>
      <c r="C507" t="s">
        <v>9</v>
      </c>
    </row>
    <row r="508" spans="1:3" x14ac:dyDescent="0.25">
      <c r="A508">
        <v>502</v>
      </c>
      <c r="B508" t="str">
        <f>"201409001046"</f>
        <v>201409001046</v>
      </c>
      <c r="C508" t="s">
        <v>8</v>
      </c>
    </row>
    <row r="509" spans="1:3" x14ac:dyDescent="0.25">
      <c r="A509">
        <v>503</v>
      </c>
      <c r="B509" t="str">
        <f>"201606000162"</f>
        <v>201606000162</v>
      </c>
      <c r="C509" t="s">
        <v>9</v>
      </c>
    </row>
    <row r="510" spans="1:3" x14ac:dyDescent="0.25">
      <c r="A510">
        <v>504</v>
      </c>
      <c r="B510" t="str">
        <f>"00657623"</f>
        <v>00657623</v>
      </c>
      <c r="C510" t="s">
        <v>9</v>
      </c>
    </row>
    <row r="511" spans="1:3" x14ac:dyDescent="0.25">
      <c r="A511">
        <v>505</v>
      </c>
      <c r="B511" t="str">
        <f>"00829073"</f>
        <v>00829073</v>
      </c>
      <c r="C511" t="s">
        <v>6</v>
      </c>
    </row>
    <row r="512" spans="1:3" x14ac:dyDescent="0.25">
      <c r="A512">
        <v>506</v>
      </c>
      <c r="B512" t="str">
        <f>"00836461"</f>
        <v>00836461</v>
      </c>
      <c r="C512" t="s">
        <v>6</v>
      </c>
    </row>
    <row r="513" spans="1:3" x14ac:dyDescent="0.25">
      <c r="A513">
        <v>507</v>
      </c>
      <c r="B513" t="str">
        <f>"00816447"</f>
        <v>00816447</v>
      </c>
      <c r="C513" t="s">
        <v>6</v>
      </c>
    </row>
    <row r="514" spans="1:3" x14ac:dyDescent="0.25">
      <c r="A514">
        <v>508</v>
      </c>
      <c r="B514" t="str">
        <f>"00229584"</f>
        <v>00229584</v>
      </c>
      <c r="C514" t="s">
        <v>6</v>
      </c>
    </row>
    <row r="515" spans="1:3" x14ac:dyDescent="0.25">
      <c r="A515">
        <v>509</v>
      </c>
      <c r="B515" t="str">
        <f>"00710373"</f>
        <v>00710373</v>
      </c>
      <c r="C515" t="s">
        <v>23</v>
      </c>
    </row>
    <row r="516" spans="1:3" x14ac:dyDescent="0.25">
      <c r="A516">
        <v>510</v>
      </c>
      <c r="B516" t="str">
        <f>"00819664"</f>
        <v>00819664</v>
      </c>
      <c r="C516" t="s">
        <v>9</v>
      </c>
    </row>
    <row r="517" spans="1:3" x14ac:dyDescent="0.25">
      <c r="A517">
        <v>511</v>
      </c>
      <c r="B517" t="str">
        <f>"00331577"</f>
        <v>00331577</v>
      </c>
      <c r="C517" t="s">
        <v>23</v>
      </c>
    </row>
    <row r="518" spans="1:3" x14ac:dyDescent="0.25">
      <c r="A518">
        <v>512</v>
      </c>
      <c r="B518" t="str">
        <f>"00664175"</f>
        <v>00664175</v>
      </c>
      <c r="C518" t="s">
        <v>6</v>
      </c>
    </row>
    <row r="519" spans="1:3" x14ac:dyDescent="0.25">
      <c r="A519">
        <v>513</v>
      </c>
      <c r="B519" t="str">
        <f>"00068586"</f>
        <v>00068586</v>
      </c>
      <c r="C519" t="s">
        <v>8</v>
      </c>
    </row>
    <row r="520" spans="1:3" x14ac:dyDescent="0.25">
      <c r="A520">
        <v>514</v>
      </c>
      <c r="B520" t="str">
        <f>"201511039921"</f>
        <v>201511039921</v>
      </c>
      <c r="C520" t="s">
        <v>9</v>
      </c>
    </row>
    <row r="521" spans="1:3" x14ac:dyDescent="0.25">
      <c r="A521">
        <v>515</v>
      </c>
      <c r="B521" t="str">
        <f>"00812328"</f>
        <v>00812328</v>
      </c>
      <c r="C521" t="s">
        <v>8</v>
      </c>
    </row>
    <row r="522" spans="1:3" x14ac:dyDescent="0.25">
      <c r="A522">
        <v>516</v>
      </c>
      <c r="B522" t="str">
        <f>"201507000733"</f>
        <v>201507000733</v>
      </c>
      <c r="C522" t="s">
        <v>6</v>
      </c>
    </row>
    <row r="523" spans="1:3" x14ac:dyDescent="0.25">
      <c r="A523">
        <v>517</v>
      </c>
      <c r="B523" t="str">
        <f>"00349722"</f>
        <v>00349722</v>
      </c>
      <c r="C523" t="s">
        <v>6</v>
      </c>
    </row>
    <row r="524" spans="1:3" x14ac:dyDescent="0.25">
      <c r="A524">
        <v>518</v>
      </c>
      <c r="B524" t="str">
        <f>"00107670"</f>
        <v>00107670</v>
      </c>
      <c r="C524" t="s">
        <v>9</v>
      </c>
    </row>
    <row r="525" spans="1:3" x14ac:dyDescent="0.25">
      <c r="A525">
        <v>519</v>
      </c>
      <c r="B525" t="str">
        <f>"00233191"</f>
        <v>00233191</v>
      </c>
      <c r="C525" t="s">
        <v>6</v>
      </c>
    </row>
    <row r="526" spans="1:3" x14ac:dyDescent="0.25">
      <c r="A526">
        <v>520</v>
      </c>
      <c r="B526" t="str">
        <f>"00252993"</f>
        <v>00252993</v>
      </c>
      <c r="C526" t="s">
        <v>6</v>
      </c>
    </row>
    <row r="527" spans="1:3" x14ac:dyDescent="0.25">
      <c r="A527">
        <v>521</v>
      </c>
      <c r="B527" t="str">
        <f>"00547051"</f>
        <v>00547051</v>
      </c>
      <c r="C527" t="s">
        <v>6</v>
      </c>
    </row>
    <row r="528" spans="1:3" x14ac:dyDescent="0.25">
      <c r="A528">
        <v>522</v>
      </c>
      <c r="B528" t="str">
        <f>"00819611"</f>
        <v>00819611</v>
      </c>
      <c r="C528" t="s">
        <v>6</v>
      </c>
    </row>
    <row r="529" spans="1:3" x14ac:dyDescent="0.25">
      <c r="A529">
        <v>523</v>
      </c>
      <c r="B529" t="str">
        <f>"00074963"</f>
        <v>00074963</v>
      </c>
      <c r="C529" t="s">
        <v>9</v>
      </c>
    </row>
    <row r="530" spans="1:3" x14ac:dyDescent="0.25">
      <c r="A530">
        <v>524</v>
      </c>
      <c r="B530" t="str">
        <f>"00153067"</f>
        <v>00153067</v>
      </c>
      <c r="C530" t="s">
        <v>8</v>
      </c>
    </row>
    <row r="531" spans="1:3" x14ac:dyDescent="0.25">
      <c r="A531">
        <v>525</v>
      </c>
      <c r="B531" t="str">
        <f>"00678600"</f>
        <v>00678600</v>
      </c>
      <c r="C531" t="s">
        <v>50</v>
      </c>
    </row>
    <row r="532" spans="1:3" x14ac:dyDescent="0.25">
      <c r="A532">
        <v>526</v>
      </c>
      <c r="B532" t="str">
        <f>"00394825"</f>
        <v>00394825</v>
      </c>
      <c r="C532" t="s">
        <v>51</v>
      </c>
    </row>
    <row r="533" spans="1:3" x14ac:dyDescent="0.25">
      <c r="A533">
        <v>527</v>
      </c>
      <c r="B533" t="str">
        <f>"00834531"</f>
        <v>00834531</v>
      </c>
      <c r="C533" t="s">
        <v>52</v>
      </c>
    </row>
    <row r="534" spans="1:3" x14ac:dyDescent="0.25">
      <c r="A534">
        <v>528</v>
      </c>
      <c r="B534" t="str">
        <f>"00234198"</f>
        <v>00234198</v>
      </c>
      <c r="C534" t="s">
        <v>12</v>
      </c>
    </row>
    <row r="535" spans="1:3" x14ac:dyDescent="0.25">
      <c r="A535">
        <v>529</v>
      </c>
      <c r="B535" t="str">
        <f>"00274490"</f>
        <v>00274490</v>
      </c>
      <c r="C535" t="s">
        <v>14</v>
      </c>
    </row>
    <row r="536" spans="1:3" x14ac:dyDescent="0.25">
      <c r="A536">
        <v>530</v>
      </c>
      <c r="B536" t="str">
        <f>"00803522"</f>
        <v>00803522</v>
      </c>
      <c r="C536" t="s">
        <v>9</v>
      </c>
    </row>
    <row r="537" spans="1:3" x14ac:dyDescent="0.25">
      <c r="A537">
        <v>531</v>
      </c>
      <c r="B537" t="str">
        <f>"201511033251"</f>
        <v>201511033251</v>
      </c>
      <c r="C537" t="s">
        <v>8</v>
      </c>
    </row>
    <row r="538" spans="1:3" x14ac:dyDescent="0.25">
      <c r="A538">
        <v>532</v>
      </c>
      <c r="B538" t="str">
        <f>"00823100"</f>
        <v>00823100</v>
      </c>
      <c r="C538" t="s">
        <v>6</v>
      </c>
    </row>
    <row r="539" spans="1:3" x14ac:dyDescent="0.25">
      <c r="A539">
        <v>533</v>
      </c>
      <c r="B539" t="str">
        <f>"00002471"</f>
        <v>00002471</v>
      </c>
      <c r="C539" t="s">
        <v>9</v>
      </c>
    </row>
    <row r="540" spans="1:3" x14ac:dyDescent="0.25">
      <c r="A540">
        <v>534</v>
      </c>
      <c r="B540" t="str">
        <f>"00835478"</f>
        <v>00835478</v>
      </c>
      <c r="C540" t="s">
        <v>9</v>
      </c>
    </row>
    <row r="541" spans="1:3" x14ac:dyDescent="0.25">
      <c r="A541">
        <v>535</v>
      </c>
      <c r="B541" t="str">
        <f>"00239460"</f>
        <v>00239460</v>
      </c>
      <c r="C541" t="s">
        <v>8</v>
      </c>
    </row>
    <row r="542" spans="1:3" x14ac:dyDescent="0.25">
      <c r="A542">
        <v>536</v>
      </c>
      <c r="B542" t="str">
        <f>"00313235"</f>
        <v>00313235</v>
      </c>
      <c r="C542" t="s">
        <v>6</v>
      </c>
    </row>
    <row r="543" spans="1:3" x14ac:dyDescent="0.25">
      <c r="A543">
        <v>537</v>
      </c>
      <c r="B543" t="str">
        <f>"00478215"</f>
        <v>00478215</v>
      </c>
      <c r="C543" t="s">
        <v>8</v>
      </c>
    </row>
    <row r="544" spans="1:3" x14ac:dyDescent="0.25">
      <c r="A544">
        <v>538</v>
      </c>
      <c r="B544" t="str">
        <f>"00827853"</f>
        <v>00827853</v>
      </c>
      <c r="C544" t="s">
        <v>6</v>
      </c>
    </row>
    <row r="545" spans="1:3" x14ac:dyDescent="0.25">
      <c r="A545">
        <v>539</v>
      </c>
      <c r="B545" t="str">
        <f>"201507001355"</f>
        <v>201507001355</v>
      </c>
      <c r="C545" t="s">
        <v>9</v>
      </c>
    </row>
    <row r="546" spans="1:3" x14ac:dyDescent="0.25">
      <c r="A546">
        <v>540</v>
      </c>
      <c r="B546" t="str">
        <f>"00494577"</f>
        <v>00494577</v>
      </c>
      <c r="C546" t="s">
        <v>26</v>
      </c>
    </row>
    <row r="547" spans="1:3" x14ac:dyDescent="0.25">
      <c r="A547">
        <v>541</v>
      </c>
      <c r="B547" t="str">
        <f>"00825253"</f>
        <v>00825253</v>
      </c>
      <c r="C547" t="s">
        <v>9</v>
      </c>
    </row>
    <row r="548" spans="1:3" x14ac:dyDescent="0.25">
      <c r="A548">
        <v>542</v>
      </c>
      <c r="B548" t="str">
        <f>"00216794"</f>
        <v>00216794</v>
      </c>
      <c r="C548" t="s">
        <v>6</v>
      </c>
    </row>
    <row r="549" spans="1:3" x14ac:dyDescent="0.25">
      <c r="A549">
        <v>543</v>
      </c>
      <c r="B549" t="str">
        <f>"00109993"</f>
        <v>00109993</v>
      </c>
      <c r="C549" t="s">
        <v>9</v>
      </c>
    </row>
    <row r="550" spans="1:3" x14ac:dyDescent="0.25">
      <c r="A550">
        <v>544</v>
      </c>
      <c r="B550" t="str">
        <f>"00837158"</f>
        <v>00837158</v>
      </c>
      <c r="C550" t="s">
        <v>53</v>
      </c>
    </row>
    <row r="551" spans="1:3" x14ac:dyDescent="0.25">
      <c r="A551">
        <v>545</v>
      </c>
      <c r="B551" t="str">
        <f>"00833526"</f>
        <v>00833526</v>
      </c>
      <c r="C551" t="s">
        <v>6</v>
      </c>
    </row>
    <row r="552" spans="1:3" x14ac:dyDescent="0.25">
      <c r="A552">
        <v>546</v>
      </c>
      <c r="B552" t="str">
        <f>"00739397"</f>
        <v>00739397</v>
      </c>
      <c r="C552" t="s">
        <v>8</v>
      </c>
    </row>
    <row r="553" spans="1:3" x14ac:dyDescent="0.25">
      <c r="A553">
        <v>547</v>
      </c>
      <c r="B553" t="str">
        <f>"00348409"</f>
        <v>00348409</v>
      </c>
      <c r="C553" t="s">
        <v>9</v>
      </c>
    </row>
    <row r="554" spans="1:3" x14ac:dyDescent="0.25">
      <c r="A554">
        <v>548</v>
      </c>
      <c r="B554" t="str">
        <f>"00321968"</f>
        <v>00321968</v>
      </c>
      <c r="C554" t="s">
        <v>9</v>
      </c>
    </row>
    <row r="555" spans="1:3" x14ac:dyDescent="0.25">
      <c r="A555">
        <v>549</v>
      </c>
      <c r="B555" t="str">
        <f>"00241913"</f>
        <v>00241913</v>
      </c>
      <c r="C555" t="s">
        <v>9</v>
      </c>
    </row>
    <row r="556" spans="1:3" x14ac:dyDescent="0.25">
      <c r="A556">
        <v>550</v>
      </c>
      <c r="B556" t="str">
        <f>"00141468"</f>
        <v>00141468</v>
      </c>
      <c r="C556" t="s">
        <v>9</v>
      </c>
    </row>
    <row r="557" spans="1:3" x14ac:dyDescent="0.25">
      <c r="A557">
        <v>551</v>
      </c>
      <c r="B557" t="str">
        <f>"00183945"</f>
        <v>00183945</v>
      </c>
      <c r="C557" t="s">
        <v>8</v>
      </c>
    </row>
    <row r="558" spans="1:3" x14ac:dyDescent="0.25">
      <c r="A558">
        <v>552</v>
      </c>
      <c r="B558" t="str">
        <f>"00078800"</f>
        <v>00078800</v>
      </c>
      <c r="C558" t="s">
        <v>8</v>
      </c>
    </row>
    <row r="559" spans="1:3" x14ac:dyDescent="0.25">
      <c r="A559">
        <v>553</v>
      </c>
      <c r="B559" t="str">
        <f>"00068998"</f>
        <v>00068998</v>
      </c>
      <c r="C559" t="s">
        <v>9</v>
      </c>
    </row>
    <row r="560" spans="1:3" x14ac:dyDescent="0.25">
      <c r="A560">
        <v>554</v>
      </c>
      <c r="B560" t="str">
        <f>"00830359"</f>
        <v>00830359</v>
      </c>
      <c r="C560" t="s">
        <v>54</v>
      </c>
    </row>
    <row r="561" spans="1:3" x14ac:dyDescent="0.25">
      <c r="A561">
        <v>555</v>
      </c>
      <c r="B561" t="str">
        <f>"201507002564"</f>
        <v>201507002564</v>
      </c>
      <c r="C561" t="s">
        <v>23</v>
      </c>
    </row>
    <row r="562" spans="1:3" x14ac:dyDescent="0.25">
      <c r="A562">
        <v>556</v>
      </c>
      <c r="B562" t="str">
        <f>"00140927"</f>
        <v>00140927</v>
      </c>
      <c r="C562" t="s">
        <v>9</v>
      </c>
    </row>
    <row r="563" spans="1:3" x14ac:dyDescent="0.25">
      <c r="A563">
        <v>557</v>
      </c>
      <c r="B563" t="str">
        <f>"00329033"</f>
        <v>00329033</v>
      </c>
      <c r="C563" t="s">
        <v>34</v>
      </c>
    </row>
    <row r="564" spans="1:3" x14ac:dyDescent="0.25">
      <c r="A564">
        <v>558</v>
      </c>
      <c r="B564" t="str">
        <f>"00360352"</f>
        <v>00360352</v>
      </c>
      <c r="C564" t="s">
        <v>8</v>
      </c>
    </row>
    <row r="565" spans="1:3" x14ac:dyDescent="0.25">
      <c r="A565">
        <v>559</v>
      </c>
      <c r="B565" t="str">
        <f>"00140775"</f>
        <v>00140775</v>
      </c>
      <c r="C565" t="s">
        <v>8</v>
      </c>
    </row>
    <row r="566" spans="1:3" x14ac:dyDescent="0.25">
      <c r="A566">
        <v>560</v>
      </c>
      <c r="B566" t="str">
        <f>"00265767"</f>
        <v>00265767</v>
      </c>
      <c r="C566" t="s">
        <v>9</v>
      </c>
    </row>
    <row r="567" spans="1:3" x14ac:dyDescent="0.25">
      <c r="A567">
        <v>561</v>
      </c>
      <c r="B567" t="str">
        <f>"00260985"</f>
        <v>00260985</v>
      </c>
      <c r="C567" t="s">
        <v>8</v>
      </c>
    </row>
    <row r="568" spans="1:3" x14ac:dyDescent="0.25">
      <c r="A568">
        <v>562</v>
      </c>
      <c r="B568" t="str">
        <f>"00778495"</f>
        <v>00778495</v>
      </c>
      <c r="C568" t="s">
        <v>9</v>
      </c>
    </row>
    <row r="569" spans="1:3" x14ac:dyDescent="0.25">
      <c r="A569">
        <v>563</v>
      </c>
      <c r="B569" t="str">
        <f>"00145155"</f>
        <v>00145155</v>
      </c>
      <c r="C569" t="s">
        <v>6</v>
      </c>
    </row>
    <row r="570" spans="1:3" x14ac:dyDescent="0.25">
      <c r="A570">
        <v>564</v>
      </c>
      <c r="B570" t="str">
        <f>"00826960"</f>
        <v>00826960</v>
      </c>
      <c r="C570" t="s">
        <v>8</v>
      </c>
    </row>
    <row r="571" spans="1:3" x14ac:dyDescent="0.25">
      <c r="A571">
        <v>565</v>
      </c>
      <c r="B571" t="str">
        <f>"00838378"</f>
        <v>00838378</v>
      </c>
      <c r="C571" t="s">
        <v>55</v>
      </c>
    </row>
    <row r="572" spans="1:3" x14ac:dyDescent="0.25">
      <c r="A572">
        <v>566</v>
      </c>
      <c r="B572" t="str">
        <f>"00684482"</f>
        <v>00684482</v>
      </c>
      <c r="C572" t="s">
        <v>12</v>
      </c>
    </row>
    <row r="573" spans="1:3" x14ac:dyDescent="0.25">
      <c r="A573">
        <v>567</v>
      </c>
      <c r="B573" t="str">
        <f>"00837221"</f>
        <v>00837221</v>
      </c>
      <c r="C573" t="s">
        <v>56</v>
      </c>
    </row>
    <row r="574" spans="1:3" x14ac:dyDescent="0.25">
      <c r="A574">
        <v>568</v>
      </c>
      <c r="B574" t="str">
        <f>"00561827"</f>
        <v>00561827</v>
      </c>
      <c r="C574" t="s">
        <v>6</v>
      </c>
    </row>
    <row r="575" spans="1:3" x14ac:dyDescent="0.25">
      <c r="A575">
        <v>569</v>
      </c>
      <c r="B575" t="str">
        <f>"00398346"</f>
        <v>00398346</v>
      </c>
      <c r="C575" t="s">
        <v>9</v>
      </c>
    </row>
    <row r="576" spans="1:3" x14ac:dyDescent="0.25">
      <c r="A576">
        <v>570</v>
      </c>
      <c r="B576" t="str">
        <f>"00831848"</f>
        <v>00831848</v>
      </c>
      <c r="C576" t="s">
        <v>9</v>
      </c>
    </row>
    <row r="577" spans="1:3" x14ac:dyDescent="0.25">
      <c r="A577">
        <v>571</v>
      </c>
      <c r="B577" t="str">
        <f>"00265368"</f>
        <v>00265368</v>
      </c>
      <c r="C577" t="s">
        <v>9</v>
      </c>
    </row>
    <row r="578" spans="1:3" x14ac:dyDescent="0.25">
      <c r="A578">
        <v>572</v>
      </c>
      <c r="B578" t="str">
        <f>"00661998"</f>
        <v>00661998</v>
      </c>
      <c r="C578" t="s">
        <v>8</v>
      </c>
    </row>
    <row r="579" spans="1:3" x14ac:dyDescent="0.25">
      <c r="A579">
        <v>573</v>
      </c>
      <c r="B579" t="str">
        <f>"00663052"</f>
        <v>00663052</v>
      </c>
      <c r="C579" t="s">
        <v>6</v>
      </c>
    </row>
    <row r="580" spans="1:3" x14ac:dyDescent="0.25">
      <c r="A580">
        <v>574</v>
      </c>
      <c r="B580" t="str">
        <f>"00313779"</f>
        <v>00313779</v>
      </c>
      <c r="C580" t="s">
        <v>6</v>
      </c>
    </row>
    <row r="581" spans="1:3" x14ac:dyDescent="0.25">
      <c r="A581">
        <v>575</v>
      </c>
      <c r="B581" t="str">
        <f>"00295898"</f>
        <v>00295898</v>
      </c>
      <c r="C581" t="str">
        <f>"063"</f>
        <v>063</v>
      </c>
    </row>
    <row r="582" spans="1:3" x14ac:dyDescent="0.25">
      <c r="A582">
        <v>576</v>
      </c>
      <c r="B582" t="str">
        <f>"00832888"</f>
        <v>00832888</v>
      </c>
      <c r="C582" t="s">
        <v>9</v>
      </c>
    </row>
    <row r="583" spans="1:3" x14ac:dyDescent="0.25">
      <c r="A583">
        <v>577</v>
      </c>
      <c r="B583" t="str">
        <f>"00488948"</f>
        <v>00488948</v>
      </c>
      <c r="C583" t="s">
        <v>8</v>
      </c>
    </row>
    <row r="584" spans="1:3" x14ac:dyDescent="0.25">
      <c r="A584">
        <v>578</v>
      </c>
      <c r="B584" t="str">
        <f>"201604000473"</f>
        <v>201604000473</v>
      </c>
      <c r="C584" t="s">
        <v>9</v>
      </c>
    </row>
    <row r="585" spans="1:3" x14ac:dyDescent="0.25">
      <c r="A585">
        <v>579</v>
      </c>
      <c r="B585" t="str">
        <f>"201402000019"</f>
        <v>201402000019</v>
      </c>
      <c r="C585" t="s">
        <v>9</v>
      </c>
    </row>
    <row r="586" spans="1:3" x14ac:dyDescent="0.25">
      <c r="A586">
        <v>580</v>
      </c>
      <c r="B586" t="str">
        <f>"201410004633"</f>
        <v>201410004633</v>
      </c>
      <c r="C586" t="str">
        <f>"037"</f>
        <v>037</v>
      </c>
    </row>
    <row r="587" spans="1:3" x14ac:dyDescent="0.25">
      <c r="A587">
        <v>581</v>
      </c>
      <c r="B587" t="str">
        <f>"00150910"</f>
        <v>00150910</v>
      </c>
      <c r="C587" t="s">
        <v>23</v>
      </c>
    </row>
    <row r="588" spans="1:3" x14ac:dyDescent="0.25">
      <c r="A588">
        <v>582</v>
      </c>
      <c r="B588" t="str">
        <f>"00300778"</f>
        <v>00300778</v>
      </c>
      <c r="C588" t="s">
        <v>37</v>
      </c>
    </row>
    <row r="589" spans="1:3" x14ac:dyDescent="0.25">
      <c r="A589">
        <v>583</v>
      </c>
      <c r="B589" t="str">
        <f>"00832236"</f>
        <v>00832236</v>
      </c>
      <c r="C589" t="s">
        <v>6</v>
      </c>
    </row>
    <row r="590" spans="1:3" x14ac:dyDescent="0.25">
      <c r="A590">
        <v>584</v>
      </c>
      <c r="B590" t="str">
        <f>"00640026"</f>
        <v>00640026</v>
      </c>
      <c r="C590" t="s">
        <v>8</v>
      </c>
    </row>
    <row r="591" spans="1:3" x14ac:dyDescent="0.25">
      <c r="A591">
        <v>585</v>
      </c>
      <c r="B591" t="str">
        <f>"00272637"</f>
        <v>00272637</v>
      </c>
      <c r="C591" t="s">
        <v>9</v>
      </c>
    </row>
    <row r="592" spans="1:3" x14ac:dyDescent="0.25">
      <c r="A592">
        <v>586</v>
      </c>
      <c r="B592" t="str">
        <f>"00354124"</f>
        <v>00354124</v>
      </c>
      <c r="C592" t="s">
        <v>17</v>
      </c>
    </row>
    <row r="593" spans="1:3" x14ac:dyDescent="0.25">
      <c r="A593">
        <v>587</v>
      </c>
      <c r="B593" t="str">
        <f>"00828940"</f>
        <v>00828940</v>
      </c>
      <c r="C593" t="str">
        <f>"063"</f>
        <v>063</v>
      </c>
    </row>
    <row r="594" spans="1:3" x14ac:dyDescent="0.25">
      <c r="A594">
        <v>588</v>
      </c>
      <c r="B594" t="str">
        <f>"00777854"</f>
        <v>00777854</v>
      </c>
      <c r="C594" t="s">
        <v>17</v>
      </c>
    </row>
    <row r="595" spans="1:3" x14ac:dyDescent="0.25">
      <c r="A595">
        <v>589</v>
      </c>
      <c r="B595" t="str">
        <f>"00828291"</f>
        <v>00828291</v>
      </c>
      <c r="C595" t="s">
        <v>8</v>
      </c>
    </row>
    <row r="596" spans="1:3" x14ac:dyDescent="0.25">
      <c r="A596">
        <v>590</v>
      </c>
      <c r="B596" t="str">
        <f>"200907000202"</f>
        <v>200907000202</v>
      </c>
      <c r="C596" t="s">
        <v>33</v>
      </c>
    </row>
    <row r="597" spans="1:3" x14ac:dyDescent="0.25">
      <c r="A597">
        <v>591</v>
      </c>
      <c r="B597" t="str">
        <f>"200912000181"</f>
        <v>200912000181</v>
      </c>
      <c r="C597" t="s">
        <v>8</v>
      </c>
    </row>
    <row r="598" spans="1:3" x14ac:dyDescent="0.25">
      <c r="A598">
        <v>592</v>
      </c>
      <c r="B598" t="str">
        <f>"00188333"</f>
        <v>00188333</v>
      </c>
      <c r="C598" t="s">
        <v>20</v>
      </c>
    </row>
    <row r="599" spans="1:3" x14ac:dyDescent="0.25">
      <c r="A599">
        <v>593</v>
      </c>
      <c r="B599" t="str">
        <f>"00315825"</f>
        <v>00315825</v>
      </c>
      <c r="C599" t="s">
        <v>9</v>
      </c>
    </row>
    <row r="600" spans="1:3" x14ac:dyDescent="0.25">
      <c r="A600">
        <v>594</v>
      </c>
      <c r="B600" t="str">
        <f>"00797116"</f>
        <v>00797116</v>
      </c>
      <c r="C600" t="s">
        <v>8</v>
      </c>
    </row>
    <row r="601" spans="1:3" x14ac:dyDescent="0.25">
      <c r="A601">
        <v>595</v>
      </c>
      <c r="B601" t="str">
        <f>"00264744"</f>
        <v>00264744</v>
      </c>
      <c r="C601" t="s">
        <v>6</v>
      </c>
    </row>
    <row r="602" spans="1:3" x14ac:dyDescent="0.25">
      <c r="A602">
        <v>596</v>
      </c>
      <c r="B602" t="str">
        <f>"00332447"</f>
        <v>00332447</v>
      </c>
      <c r="C602" t="str">
        <f>"063"</f>
        <v>063</v>
      </c>
    </row>
    <row r="603" spans="1:3" x14ac:dyDescent="0.25">
      <c r="A603">
        <v>597</v>
      </c>
      <c r="B603" t="str">
        <f>"00838881"</f>
        <v>00838881</v>
      </c>
      <c r="C603" t="s">
        <v>8</v>
      </c>
    </row>
    <row r="604" spans="1:3" x14ac:dyDescent="0.25">
      <c r="A604">
        <v>598</v>
      </c>
      <c r="B604" t="str">
        <f>"00347069"</f>
        <v>00347069</v>
      </c>
      <c r="C604" t="s">
        <v>9</v>
      </c>
    </row>
    <row r="605" spans="1:3" x14ac:dyDescent="0.25">
      <c r="A605">
        <v>599</v>
      </c>
      <c r="B605" t="str">
        <f>"00461966"</f>
        <v>00461966</v>
      </c>
      <c r="C605" t="s">
        <v>9</v>
      </c>
    </row>
    <row r="606" spans="1:3" x14ac:dyDescent="0.25">
      <c r="A606">
        <v>600</v>
      </c>
      <c r="B606" t="str">
        <f>"00334427"</f>
        <v>00334427</v>
      </c>
      <c r="C606" t="s">
        <v>9</v>
      </c>
    </row>
    <row r="607" spans="1:3" x14ac:dyDescent="0.25">
      <c r="A607">
        <v>601</v>
      </c>
      <c r="B607" t="str">
        <f>"00395397"</f>
        <v>00395397</v>
      </c>
      <c r="C607" t="s">
        <v>6</v>
      </c>
    </row>
    <row r="608" spans="1:3" x14ac:dyDescent="0.25">
      <c r="A608">
        <v>602</v>
      </c>
      <c r="B608" t="str">
        <f>"00737575"</f>
        <v>00737575</v>
      </c>
      <c r="C608" t="s">
        <v>6</v>
      </c>
    </row>
    <row r="609" spans="1:3" x14ac:dyDescent="0.25">
      <c r="A609">
        <v>603</v>
      </c>
      <c r="B609" t="str">
        <f>"00832186"</f>
        <v>00832186</v>
      </c>
      <c r="C609" t="s">
        <v>7</v>
      </c>
    </row>
    <row r="610" spans="1:3" x14ac:dyDescent="0.25">
      <c r="A610">
        <v>604</v>
      </c>
      <c r="B610" t="str">
        <f>"00249583"</f>
        <v>00249583</v>
      </c>
      <c r="C610" t="s">
        <v>9</v>
      </c>
    </row>
    <row r="611" spans="1:3" x14ac:dyDescent="0.25">
      <c r="A611">
        <v>605</v>
      </c>
      <c r="B611" t="str">
        <f>"00822732"</f>
        <v>00822732</v>
      </c>
      <c r="C611" t="s">
        <v>9</v>
      </c>
    </row>
    <row r="612" spans="1:3" x14ac:dyDescent="0.25">
      <c r="A612">
        <v>606</v>
      </c>
      <c r="B612" t="str">
        <f>"201511007695"</f>
        <v>201511007695</v>
      </c>
      <c r="C612" t="s">
        <v>7</v>
      </c>
    </row>
    <row r="615" spans="1:3" x14ac:dyDescent="0.25">
      <c r="A615" t="s">
        <v>57</v>
      </c>
    </row>
    <row r="616" spans="1:3" x14ac:dyDescent="0.25">
      <c r="A616" t="s">
        <v>58</v>
      </c>
    </row>
    <row r="617" spans="1:3" x14ac:dyDescent="0.25">
      <c r="A617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13Κ_2021_ΔΕ_ΑΠΟΡΡΙΠΤΕΟΙ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2022-07-28T09:03:52Z</dcterms:created>
  <dcterms:modified xsi:type="dcterms:W3CDTF">2022-07-28T09:03:52Z</dcterms:modified>
</cp:coreProperties>
</file>