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12Κ_2021 ΤΕ ΠΡΟΣΩΡΙΝΑ\12Κ_2021_ΤΕ_ΠΡΟΣ_ΕΥΡΥ_ΝΑΙ\"/>
    </mc:Choice>
  </mc:AlternateContent>
  <bookViews>
    <workbookView xWindow="0" yWindow="0" windowWidth="28800" windowHeight="12000"/>
  </bookViews>
  <sheets>
    <sheet name="12Κ_2021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C38" i="1"/>
  <c r="B39" i="1"/>
  <c r="B40" i="1"/>
  <c r="C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C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C218" i="1"/>
</calcChain>
</file>

<file path=xl/sharedStrings.xml><?xml version="1.0" encoding="utf-8"?>
<sst xmlns="http://schemas.openxmlformats.org/spreadsheetml/2006/main" count="217" uniqueCount="14">
  <si>
    <t>ΠΛΗΡΩΣΗ ΘΕΣΕΩΝ ΜΕ ΣΕΙΡΑ ΠΡΟΤΕΡΑΙΟΤΗΤΑΣ (ΑΡΘΡΟ 18/Ν. 2190/1994) ΠΡΟΚΗΡΥΞΗ 12Κ/2021/22/12/2021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</si>
  <si>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</si>
  <si>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</si>
  <si>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</si>
  <si>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</si>
  <si>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</si>
  <si>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</si>
  <si>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</si>
  <si>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ΜΗ ΚΑΤΑΒΟΛΗ ΠΑΡΑΒΟΛΟΥ, ΜΗ ΥΠΟΒΟΛΗ ΔΙΚΑΙΟΛΟΓΗΤΙΚΩΝ</t>
  </si>
  <si>
    <t>ΜΗ ΥΠΟΒΟΛΗ ΑΠΟΔΕΚΤΟΥ, ΣΥΜΦΩΝΑ ΜΕ ΤΗΝ ΠΡΟΚΗΡΥΞΗ, ΒΑΣΙΚΟΥ ΤΙΤΛΟΥ ΣΠΟΥΔΩΝ (ΕΛΛΕΙΨΗ ΤΙΤΛΟΥ)</t>
  </si>
  <si>
    <t>ΠΑΡΑΒΟΛΟ ΔΕΣΜΕΥΜΕΝΟ Σ΄ ΑΛΛΗ ΠΡΟΚΗΡΥΞΗ</t>
  </si>
  <si>
    <t>ΜΗ ΥΠΟΒΟΛΗ ΔΙΚΑΙΟΛΟΓΗΤΙΚΩΝ, ΠΑΡΑΒΟΛΟ ΔΕΣΜΕΥΜΕΝΟ Σ΄ ΑΛΛΗ ΠΡΟΚΗΡΥΞΗ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</si>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</sst>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"200802005207"</f>
        <v>200802005207</v>
      </c>
      <c r="C7" t="s">
        <v>6</v>
      </c>
    </row>
    <row r="8" spans="1:3" x14ac:dyDescent="0.25">
      <c r="A8">
        <v>2</v>
      </c>
      <c r="B8" t="str">
        <f>"00821815"</f>
        <v>00821815</v>
      </c>
      <c r="C8" t="s">
        <v>6</v>
      </c>
    </row>
    <row r="9" spans="1:3" x14ac:dyDescent="0.25">
      <c r="A9">
        <v>3</v>
      </c>
      <c r="B9" t="str">
        <f>"00649414"</f>
        <v>00649414</v>
      </c>
      <c r="C9" t="s">
        <v>6</v>
      </c>
    </row>
    <row r="10" spans="1:3" x14ac:dyDescent="0.25">
      <c r="A10">
        <v>4</v>
      </c>
      <c r="B10" t="str">
        <f>"00435732"</f>
        <v>00435732</v>
      </c>
      <c r="C10" t="s">
        <v>7</v>
      </c>
    </row>
    <row r="11" spans="1:3" x14ac:dyDescent="0.25">
      <c r="A11">
        <v>5</v>
      </c>
      <c r="B11" t="str">
        <f>"201507000928"</f>
        <v>201507000928</v>
      </c>
      <c r="C11" t="s">
        <v>6</v>
      </c>
    </row>
    <row r="12" spans="1:3" x14ac:dyDescent="0.25">
      <c r="A12">
        <v>6</v>
      </c>
      <c r="B12" t="str">
        <f>"00231515"</f>
        <v>00231515</v>
      </c>
      <c r="C12" t="s">
        <v>8</v>
      </c>
    </row>
    <row r="13" spans="1:3" x14ac:dyDescent="0.25">
      <c r="A13">
        <v>7</v>
      </c>
      <c r="B13" t="str">
        <f>"200801011520"</f>
        <v>200801011520</v>
      </c>
      <c r="C13" t="s">
        <v>9</v>
      </c>
    </row>
    <row r="14" spans="1:3" x14ac:dyDescent="0.25">
      <c r="A14">
        <v>8</v>
      </c>
      <c r="B14" t="str">
        <f>"201406000056"</f>
        <v>201406000056</v>
      </c>
      <c r="C14" t="s">
        <v>6</v>
      </c>
    </row>
    <row r="15" spans="1:3" x14ac:dyDescent="0.25">
      <c r="A15">
        <v>9</v>
      </c>
      <c r="B15" t="str">
        <f>"00112194"</f>
        <v>00112194</v>
      </c>
      <c r="C15" t="s">
        <v>6</v>
      </c>
    </row>
    <row r="16" spans="1:3" x14ac:dyDescent="0.25">
      <c r="A16">
        <v>10</v>
      </c>
      <c r="B16" t="str">
        <f>"00337875"</f>
        <v>00337875</v>
      </c>
      <c r="C16" t="s">
        <v>6</v>
      </c>
    </row>
    <row r="17" spans="1:3" x14ac:dyDescent="0.25">
      <c r="A17">
        <v>11</v>
      </c>
      <c r="B17" t="str">
        <f>"00813627"</f>
        <v>00813627</v>
      </c>
      <c r="C17" t="s">
        <v>6</v>
      </c>
    </row>
    <row r="18" spans="1:3" x14ac:dyDescent="0.25">
      <c r="A18">
        <v>12</v>
      </c>
      <c r="B18" t="str">
        <f>"201410001467"</f>
        <v>201410001467</v>
      </c>
      <c r="C18" t="s">
        <v>7</v>
      </c>
    </row>
    <row r="19" spans="1:3" x14ac:dyDescent="0.25">
      <c r="A19">
        <v>13</v>
      </c>
      <c r="B19" t="str">
        <f>"00826054"</f>
        <v>00826054</v>
      </c>
      <c r="C19" t="s">
        <v>6</v>
      </c>
    </row>
    <row r="20" spans="1:3" x14ac:dyDescent="0.25">
      <c r="A20">
        <v>14</v>
      </c>
      <c r="B20" t="str">
        <f>"00830613"</f>
        <v>00830613</v>
      </c>
      <c r="C20" t="s">
        <v>6</v>
      </c>
    </row>
    <row r="21" spans="1:3" x14ac:dyDescent="0.25">
      <c r="A21">
        <v>15</v>
      </c>
      <c r="B21" t="str">
        <f>"201412002511"</f>
        <v>201412002511</v>
      </c>
      <c r="C21" t="s">
        <v>9</v>
      </c>
    </row>
    <row r="22" spans="1:3" x14ac:dyDescent="0.25">
      <c r="A22">
        <v>16</v>
      </c>
      <c r="B22" t="str">
        <f>"00006537"</f>
        <v>00006537</v>
      </c>
      <c r="C22" t="s">
        <v>6</v>
      </c>
    </row>
    <row r="23" spans="1:3" x14ac:dyDescent="0.25">
      <c r="A23">
        <v>17</v>
      </c>
      <c r="B23" t="str">
        <f>"00456163"</f>
        <v>00456163</v>
      </c>
      <c r="C23" t="s">
        <v>7</v>
      </c>
    </row>
    <row r="24" spans="1:3" x14ac:dyDescent="0.25">
      <c r="A24">
        <v>18</v>
      </c>
      <c r="B24" t="str">
        <f>"00265096"</f>
        <v>00265096</v>
      </c>
      <c r="C24" t="s">
        <v>9</v>
      </c>
    </row>
    <row r="25" spans="1:3" x14ac:dyDescent="0.25">
      <c r="A25">
        <v>19</v>
      </c>
      <c r="B25" t="str">
        <f>"201408000270"</f>
        <v>201408000270</v>
      </c>
      <c r="C25" t="s">
        <v>10</v>
      </c>
    </row>
    <row r="26" spans="1:3" x14ac:dyDescent="0.25">
      <c r="A26">
        <v>20</v>
      </c>
      <c r="B26" t="str">
        <f>"200904000412"</f>
        <v>200904000412</v>
      </c>
      <c r="C26" t="s">
        <v>7</v>
      </c>
    </row>
    <row r="27" spans="1:3" x14ac:dyDescent="0.25">
      <c r="A27">
        <v>21</v>
      </c>
      <c r="B27" t="str">
        <f>"00544781"</f>
        <v>00544781</v>
      </c>
      <c r="C27" t="s">
        <v>6</v>
      </c>
    </row>
    <row r="28" spans="1:3" x14ac:dyDescent="0.25">
      <c r="A28">
        <v>22</v>
      </c>
      <c r="B28" t="str">
        <f>"200802002348"</f>
        <v>200802002348</v>
      </c>
      <c r="C28" t="s">
        <v>6</v>
      </c>
    </row>
    <row r="29" spans="1:3" x14ac:dyDescent="0.25">
      <c r="A29">
        <v>23</v>
      </c>
      <c r="B29" t="str">
        <f>"00110993"</f>
        <v>00110993</v>
      </c>
      <c r="C29" t="s">
        <v>7</v>
      </c>
    </row>
    <row r="30" spans="1:3" x14ac:dyDescent="0.25">
      <c r="A30">
        <v>24</v>
      </c>
      <c r="B30" t="str">
        <f>"00735880"</f>
        <v>00735880</v>
      </c>
      <c r="C30" t="s">
        <v>8</v>
      </c>
    </row>
    <row r="31" spans="1:3" x14ac:dyDescent="0.25">
      <c r="A31">
        <v>25</v>
      </c>
      <c r="B31" t="str">
        <f>"200712002427"</f>
        <v>200712002427</v>
      </c>
      <c r="C31" t="s">
        <v>7</v>
      </c>
    </row>
    <row r="32" spans="1:3" x14ac:dyDescent="0.25">
      <c r="A32">
        <v>26</v>
      </c>
      <c r="B32" t="str">
        <f>"00658731"</f>
        <v>00658731</v>
      </c>
      <c r="C32" t="s">
        <v>7</v>
      </c>
    </row>
    <row r="33" spans="1:3" x14ac:dyDescent="0.25">
      <c r="A33">
        <v>27</v>
      </c>
      <c r="B33" t="str">
        <f>"00112380"</f>
        <v>00112380</v>
      </c>
      <c r="C33" t="s">
        <v>6</v>
      </c>
    </row>
    <row r="34" spans="1:3" x14ac:dyDescent="0.25">
      <c r="A34">
        <v>28</v>
      </c>
      <c r="B34" t="str">
        <f>"00360411"</f>
        <v>00360411</v>
      </c>
      <c r="C34" t="s">
        <v>6</v>
      </c>
    </row>
    <row r="35" spans="1:3" x14ac:dyDescent="0.25">
      <c r="A35">
        <v>29</v>
      </c>
      <c r="B35" t="str">
        <f>"201406010308"</f>
        <v>201406010308</v>
      </c>
      <c r="C35" t="s">
        <v>7</v>
      </c>
    </row>
    <row r="36" spans="1:3" x14ac:dyDescent="0.25">
      <c r="A36">
        <v>30</v>
      </c>
      <c r="B36" t="str">
        <f>"200801005252"</f>
        <v>200801005252</v>
      </c>
      <c r="C36" t="s">
        <v>6</v>
      </c>
    </row>
    <row r="37" spans="1:3" x14ac:dyDescent="0.25">
      <c r="A37">
        <v>31</v>
      </c>
      <c r="B37" t="str">
        <f>"00148122"</f>
        <v>00148122</v>
      </c>
      <c r="C37" t="s">
        <v>6</v>
      </c>
    </row>
    <row r="38" spans="1:3" x14ac:dyDescent="0.25">
      <c r="A38">
        <v>32</v>
      </c>
      <c r="B38" t="str">
        <f>"00831299"</f>
        <v>00831299</v>
      </c>
      <c r="C38" t="str">
        <f>"001"</f>
        <v>001</v>
      </c>
    </row>
    <row r="39" spans="1:3" x14ac:dyDescent="0.25">
      <c r="A39">
        <v>33</v>
      </c>
      <c r="B39" t="str">
        <f>"00825377"</f>
        <v>00825377</v>
      </c>
      <c r="C39" t="s">
        <v>6</v>
      </c>
    </row>
    <row r="40" spans="1:3" x14ac:dyDescent="0.25">
      <c r="A40">
        <v>34</v>
      </c>
      <c r="B40" t="str">
        <f>"00466226"</f>
        <v>00466226</v>
      </c>
      <c r="C40" t="str">
        <f>"001"</f>
        <v>001</v>
      </c>
    </row>
    <row r="41" spans="1:3" x14ac:dyDescent="0.25">
      <c r="A41">
        <v>35</v>
      </c>
      <c r="B41" t="str">
        <f>"00425624"</f>
        <v>00425624</v>
      </c>
      <c r="C41" t="s">
        <v>7</v>
      </c>
    </row>
    <row r="42" spans="1:3" x14ac:dyDescent="0.25">
      <c r="A42">
        <v>36</v>
      </c>
      <c r="B42" t="str">
        <f>"00551285"</f>
        <v>00551285</v>
      </c>
      <c r="C42" t="s">
        <v>8</v>
      </c>
    </row>
    <row r="43" spans="1:3" x14ac:dyDescent="0.25">
      <c r="A43">
        <v>37</v>
      </c>
      <c r="B43" t="str">
        <f>"00161390"</f>
        <v>00161390</v>
      </c>
      <c r="C43" t="s">
        <v>10</v>
      </c>
    </row>
    <row r="44" spans="1:3" x14ac:dyDescent="0.25">
      <c r="A44">
        <v>38</v>
      </c>
      <c r="B44" t="str">
        <f>"00387312"</f>
        <v>00387312</v>
      </c>
      <c r="C44" t="s">
        <v>7</v>
      </c>
    </row>
    <row r="45" spans="1:3" x14ac:dyDescent="0.25">
      <c r="A45">
        <v>39</v>
      </c>
      <c r="B45" t="str">
        <f>"00104230"</f>
        <v>00104230</v>
      </c>
      <c r="C45" t="s">
        <v>7</v>
      </c>
    </row>
    <row r="46" spans="1:3" x14ac:dyDescent="0.25">
      <c r="A46">
        <v>40</v>
      </c>
      <c r="B46" t="str">
        <f>"00104397"</f>
        <v>00104397</v>
      </c>
      <c r="C46" t="s">
        <v>6</v>
      </c>
    </row>
    <row r="47" spans="1:3" x14ac:dyDescent="0.25">
      <c r="A47">
        <v>41</v>
      </c>
      <c r="B47" t="str">
        <f>"201402010055"</f>
        <v>201402010055</v>
      </c>
      <c r="C47" t="s">
        <v>9</v>
      </c>
    </row>
    <row r="48" spans="1:3" x14ac:dyDescent="0.25">
      <c r="A48">
        <v>42</v>
      </c>
      <c r="B48" t="str">
        <f>"201506001203"</f>
        <v>201506001203</v>
      </c>
      <c r="C48" t="s">
        <v>7</v>
      </c>
    </row>
    <row r="49" spans="1:3" x14ac:dyDescent="0.25">
      <c r="A49">
        <v>43</v>
      </c>
      <c r="B49" t="str">
        <f>"200802006571"</f>
        <v>200802006571</v>
      </c>
      <c r="C49" t="s">
        <v>6</v>
      </c>
    </row>
    <row r="50" spans="1:3" x14ac:dyDescent="0.25">
      <c r="A50">
        <v>44</v>
      </c>
      <c r="B50" t="str">
        <f>"200801000601"</f>
        <v>200801000601</v>
      </c>
      <c r="C50" t="s">
        <v>6</v>
      </c>
    </row>
    <row r="51" spans="1:3" x14ac:dyDescent="0.25">
      <c r="A51">
        <v>45</v>
      </c>
      <c r="B51" t="str">
        <f>"00546958"</f>
        <v>00546958</v>
      </c>
      <c r="C51" t="s">
        <v>7</v>
      </c>
    </row>
    <row r="52" spans="1:3" x14ac:dyDescent="0.25">
      <c r="A52">
        <v>46</v>
      </c>
      <c r="B52" t="str">
        <f>"201506004136"</f>
        <v>201506004136</v>
      </c>
      <c r="C52" t="s">
        <v>7</v>
      </c>
    </row>
    <row r="53" spans="1:3" x14ac:dyDescent="0.25">
      <c r="A53">
        <v>47</v>
      </c>
      <c r="B53" t="str">
        <f>"00781599"</f>
        <v>00781599</v>
      </c>
      <c r="C53" t="s">
        <v>7</v>
      </c>
    </row>
    <row r="54" spans="1:3" x14ac:dyDescent="0.25">
      <c r="A54">
        <v>48</v>
      </c>
      <c r="B54" t="str">
        <f>"201511025500"</f>
        <v>201511025500</v>
      </c>
      <c r="C54" t="s">
        <v>7</v>
      </c>
    </row>
    <row r="55" spans="1:3" x14ac:dyDescent="0.25">
      <c r="A55">
        <v>49</v>
      </c>
      <c r="B55" t="str">
        <f>"00478222"</f>
        <v>00478222</v>
      </c>
      <c r="C55" t="s">
        <v>7</v>
      </c>
    </row>
    <row r="56" spans="1:3" x14ac:dyDescent="0.25">
      <c r="A56">
        <v>50</v>
      </c>
      <c r="B56" t="str">
        <f>"200802011066"</f>
        <v>200802011066</v>
      </c>
      <c r="C56" t="s">
        <v>6</v>
      </c>
    </row>
    <row r="57" spans="1:3" x14ac:dyDescent="0.25">
      <c r="A57">
        <v>51</v>
      </c>
      <c r="B57" t="str">
        <f>"201402004708"</f>
        <v>201402004708</v>
      </c>
      <c r="C57" t="s">
        <v>6</v>
      </c>
    </row>
    <row r="58" spans="1:3" x14ac:dyDescent="0.25">
      <c r="A58">
        <v>52</v>
      </c>
      <c r="B58" t="str">
        <f>"00541333"</f>
        <v>00541333</v>
      </c>
      <c r="C58" t="s">
        <v>7</v>
      </c>
    </row>
    <row r="59" spans="1:3" x14ac:dyDescent="0.25">
      <c r="A59">
        <v>53</v>
      </c>
      <c r="B59" t="str">
        <f>"200712006238"</f>
        <v>200712006238</v>
      </c>
      <c r="C59" t="s">
        <v>6</v>
      </c>
    </row>
    <row r="60" spans="1:3" x14ac:dyDescent="0.25">
      <c r="A60">
        <v>54</v>
      </c>
      <c r="B60" t="str">
        <f>"00801404"</f>
        <v>00801404</v>
      </c>
      <c r="C60" t="s">
        <v>7</v>
      </c>
    </row>
    <row r="61" spans="1:3" x14ac:dyDescent="0.25">
      <c r="A61">
        <v>55</v>
      </c>
      <c r="B61" t="str">
        <f>"201410007048"</f>
        <v>201410007048</v>
      </c>
      <c r="C61" t="s">
        <v>6</v>
      </c>
    </row>
    <row r="62" spans="1:3" x14ac:dyDescent="0.25">
      <c r="A62">
        <v>56</v>
      </c>
      <c r="B62" t="str">
        <f>"00275471"</f>
        <v>00275471</v>
      </c>
      <c r="C62" t="s">
        <v>7</v>
      </c>
    </row>
    <row r="63" spans="1:3" x14ac:dyDescent="0.25">
      <c r="A63">
        <v>57</v>
      </c>
      <c r="B63" t="str">
        <f>"00145639"</f>
        <v>00145639</v>
      </c>
      <c r="C63" t="s">
        <v>6</v>
      </c>
    </row>
    <row r="64" spans="1:3" x14ac:dyDescent="0.25">
      <c r="A64">
        <v>58</v>
      </c>
      <c r="B64" t="str">
        <f>"201406003182"</f>
        <v>201406003182</v>
      </c>
      <c r="C64" t="s">
        <v>6</v>
      </c>
    </row>
    <row r="65" spans="1:3" x14ac:dyDescent="0.25">
      <c r="A65">
        <v>59</v>
      </c>
      <c r="B65" t="str">
        <f>"201512004417"</f>
        <v>201512004417</v>
      </c>
      <c r="C65" t="s">
        <v>6</v>
      </c>
    </row>
    <row r="66" spans="1:3" x14ac:dyDescent="0.25">
      <c r="A66">
        <v>60</v>
      </c>
      <c r="B66" t="str">
        <f>"00743397"</f>
        <v>00743397</v>
      </c>
      <c r="C66" t="s">
        <v>6</v>
      </c>
    </row>
    <row r="67" spans="1:3" x14ac:dyDescent="0.25">
      <c r="A67">
        <v>61</v>
      </c>
      <c r="B67" t="str">
        <f>"00778944"</f>
        <v>00778944</v>
      </c>
      <c r="C67" t="s">
        <v>7</v>
      </c>
    </row>
    <row r="68" spans="1:3" x14ac:dyDescent="0.25">
      <c r="A68">
        <v>62</v>
      </c>
      <c r="B68" t="str">
        <f>"201504001872"</f>
        <v>201504001872</v>
      </c>
      <c r="C68" t="s">
        <v>6</v>
      </c>
    </row>
    <row r="69" spans="1:3" x14ac:dyDescent="0.25">
      <c r="A69">
        <v>63</v>
      </c>
      <c r="B69" t="str">
        <f>"00161477"</f>
        <v>00161477</v>
      </c>
      <c r="C69" t="s">
        <v>6</v>
      </c>
    </row>
    <row r="70" spans="1:3" x14ac:dyDescent="0.25">
      <c r="A70">
        <v>64</v>
      </c>
      <c r="B70" t="str">
        <f>"00301251"</f>
        <v>00301251</v>
      </c>
      <c r="C70" t="s">
        <v>10</v>
      </c>
    </row>
    <row r="71" spans="1:3" x14ac:dyDescent="0.25">
      <c r="A71">
        <v>65</v>
      </c>
      <c r="B71" t="str">
        <f>"00769880"</f>
        <v>00769880</v>
      </c>
      <c r="C71" t="s">
        <v>6</v>
      </c>
    </row>
    <row r="72" spans="1:3" x14ac:dyDescent="0.25">
      <c r="A72">
        <v>66</v>
      </c>
      <c r="B72" t="str">
        <f>"00109368"</f>
        <v>00109368</v>
      </c>
      <c r="C72" t="s">
        <v>9</v>
      </c>
    </row>
    <row r="73" spans="1:3" x14ac:dyDescent="0.25">
      <c r="A73">
        <v>67</v>
      </c>
      <c r="B73" t="str">
        <f>"00758209"</f>
        <v>00758209</v>
      </c>
      <c r="C73" t="s">
        <v>10</v>
      </c>
    </row>
    <row r="74" spans="1:3" x14ac:dyDescent="0.25">
      <c r="A74">
        <v>68</v>
      </c>
      <c r="B74" t="str">
        <f>"201411002273"</f>
        <v>201411002273</v>
      </c>
      <c r="C74" t="s">
        <v>6</v>
      </c>
    </row>
    <row r="75" spans="1:3" x14ac:dyDescent="0.25">
      <c r="A75">
        <v>69</v>
      </c>
      <c r="B75" t="str">
        <f>"00824567"</f>
        <v>00824567</v>
      </c>
      <c r="C75" t="s">
        <v>9</v>
      </c>
    </row>
    <row r="76" spans="1:3" x14ac:dyDescent="0.25">
      <c r="A76">
        <v>70</v>
      </c>
      <c r="B76" t="str">
        <f>"00205346"</f>
        <v>00205346</v>
      </c>
      <c r="C76" t="s">
        <v>6</v>
      </c>
    </row>
    <row r="77" spans="1:3" x14ac:dyDescent="0.25">
      <c r="A77">
        <v>71</v>
      </c>
      <c r="B77" t="str">
        <f>"00152311"</f>
        <v>00152311</v>
      </c>
      <c r="C77" t="s">
        <v>6</v>
      </c>
    </row>
    <row r="78" spans="1:3" x14ac:dyDescent="0.25">
      <c r="A78">
        <v>72</v>
      </c>
      <c r="B78" t="str">
        <f>"00830904"</f>
        <v>00830904</v>
      </c>
      <c r="C78" t="s">
        <v>6</v>
      </c>
    </row>
    <row r="79" spans="1:3" x14ac:dyDescent="0.25">
      <c r="A79">
        <v>73</v>
      </c>
      <c r="B79" t="str">
        <f>"00821106"</f>
        <v>00821106</v>
      </c>
      <c r="C79" t="s">
        <v>10</v>
      </c>
    </row>
    <row r="80" spans="1:3" x14ac:dyDescent="0.25">
      <c r="A80">
        <v>74</v>
      </c>
      <c r="B80" t="str">
        <f>"201406002305"</f>
        <v>201406002305</v>
      </c>
      <c r="C80" t="s">
        <v>7</v>
      </c>
    </row>
    <row r="81" spans="1:3" x14ac:dyDescent="0.25">
      <c r="A81">
        <v>75</v>
      </c>
      <c r="B81" t="str">
        <f>"00613604"</f>
        <v>00613604</v>
      </c>
      <c r="C81" t="s">
        <v>7</v>
      </c>
    </row>
    <row r="82" spans="1:3" x14ac:dyDescent="0.25">
      <c r="A82">
        <v>76</v>
      </c>
      <c r="B82" t="str">
        <f>"00104867"</f>
        <v>00104867</v>
      </c>
      <c r="C82" t="s">
        <v>6</v>
      </c>
    </row>
    <row r="83" spans="1:3" x14ac:dyDescent="0.25">
      <c r="A83">
        <v>77</v>
      </c>
      <c r="B83" t="str">
        <f>"00740897"</f>
        <v>00740897</v>
      </c>
      <c r="C83" t="s">
        <v>6</v>
      </c>
    </row>
    <row r="84" spans="1:3" x14ac:dyDescent="0.25">
      <c r="A84">
        <v>78</v>
      </c>
      <c r="B84" t="str">
        <f>"00809839"</f>
        <v>00809839</v>
      </c>
      <c r="C84" t="s">
        <v>7</v>
      </c>
    </row>
    <row r="85" spans="1:3" x14ac:dyDescent="0.25">
      <c r="A85">
        <v>79</v>
      </c>
      <c r="B85" t="str">
        <f>"00352851"</f>
        <v>00352851</v>
      </c>
      <c r="C85" t="s">
        <v>10</v>
      </c>
    </row>
    <row r="86" spans="1:3" x14ac:dyDescent="0.25">
      <c r="A86">
        <v>80</v>
      </c>
      <c r="B86" t="str">
        <f>"201406016078"</f>
        <v>201406016078</v>
      </c>
      <c r="C86" t="s">
        <v>7</v>
      </c>
    </row>
    <row r="87" spans="1:3" x14ac:dyDescent="0.25">
      <c r="A87">
        <v>81</v>
      </c>
      <c r="B87" t="str">
        <f>"00825751"</f>
        <v>00825751</v>
      </c>
      <c r="C87" t="s">
        <v>11</v>
      </c>
    </row>
    <row r="88" spans="1:3" x14ac:dyDescent="0.25">
      <c r="A88">
        <v>82</v>
      </c>
      <c r="B88" t="str">
        <f>"00637051"</f>
        <v>00637051</v>
      </c>
      <c r="C88" t="s">
        <v>6</v>
      </c>
    </row>
    <row r="89" spans="1:3" x14ac:dyDescent="0.25">
      <c r="A89">
        <v>83</v>
      </c>
      <c r="B89" t="str">
        <f>"201405002295"</f>
        <v>201405002295</v>
      </c>
      <c r="C89" t="s">
        <v>7</v>
      </c>
    </row>
    <row r="90" spans="1:3" x14ac:dyDescent="0.25">
      <c r="A90">
        <v>84</v>
      </c>
      <c r="B90" t="str">
        <f>"00738267"</f>
        <v>00738267</v>
      </c>
      <c r="C90" t="s">
        <v>6</v>
      </c>
    </row>
    <row r="91" spans="1:3" x14ac:dyDescent="0.25">
      <c r="A91">
        <v>85</v>
      </c>
      <c r="B91" t="str">
        <f>"00787339"</f>
        <v>00787339</v>
      </c>
      <c r="C91" t="s">
        <v>6</v>
      </c>
    </row>
    <row r="92" spans="1:3" x14ac:dyDescent="0.25">
      <c r="A92">
        <v>86</v>
      </c>
      <c r="B92" t="str">
        <f>"00466974"</f>
        <v>00466974</v>
      </c>
      <c r="C92" t="s">
        <v>9</v>
      </c>
    </row>
    <row r="93" spans="1:3" x14ac:dyDescent="0.25">
      <c r="A93">
        <v>87</v>
      </c>
      <c r="B93" t="str">
        <f>"200802002261"</f>
        <v>200802002261</v>
      </c>
      <c r="C93" t="s">
        <v>10</v>
      </c>
    </row>
    <row r="94" spans="1:3" x14ac:dyDescent="0.25">
      <c r="A94">
        <v>88</v>
      </c>
      <c r="B94" t="str">
        <f>"00824909"</f>
        <v>00824909</v>
      </c>
      <c r="C94" t="s">
        <v>6</v>
      </c>
    </row>
    <row r="95" spans="1:3" x14ac:dyDescent="0.25">
      <c r="A95">
        <v>89</v>
      </c>
      <c r="B95" t="str">
        <f>"00771531"</f>
        <v>00771531</v>
      </c>
      <c r="C95" t="s">
        <v>7</v>
      </c>
    </row>
    <row r="96" spans="1:3" x14ac:dyDescent="0.25">
      <c r="A96">
        <v>90</v>
      </c>
      <c r="B96" t="str">
        <f>"00265592"</f>
        <v>00265592</v>
      </c>
      <c r="C96" t="s">
        <v>6</v>
      </c>
    </row>
    <row r="97" spans="1:3" x14ac:dyDescent="0.25">
      <c r="A97">
        <v>91</v>
      </c>
      <c r="B97" t="str">
        <f>"00088111"</f>
        <v>00088111</v>
      </c>
      <c r="C97" t="s">
        <v>6</v>
      </c>
    </row>
    <row r="98" spans="1:3" x14ac:dyDescent="0.25">
      <c r="A98">
        <v>92</v>
      </c>
      <c r="B98" t="str">
        <f>"00012065"</f>
        <v>00012065</v>
      </c>
      <c r="C98" t="s">
        <v>7</v>
      </c>
    </row>
    <row r="99" spans="1:3" x14ac:dyDescent="0.25">
      <c r="A99">
        <v>93</v>
      </c>
      <c r="B99" t="str">
        <f>"201406014442"</f>
        <v>201406014442</v>
      </c>
      <c r="C99" t="s">
        <v>6</v>
      </c>
    </row>
    <row r="100" spans="1:3" x14ac:dyDescent="0.25">
      <c r="A100">
        <v>94</v>
      </c>
      <c r="B100" t="str">
        <f>"201404000049"</f>
        <v>201404000049</v>
      </c>
      <c r="C100" t="s">
        <v>7</v>
      </c>
    </row>
    <row r="101" spans="1:3" x14ac:dyDescent="0.25">
      <c r="A101">
        <v>95</v>
      </c>
      <c r="B101" t="str">
        <f>"00266334"</f>
        <v>00266334</v>
      </c>
      <c r="C101" t="s">
        <v>7</v>
      </c>
    </row>
    <row r="102" spans="1:3" x14ac:dyDescent="0.25">
      <c r="A102">
        <v>96</v>
      </c>
      <c r="B102" t="str">
        <f>"201601000618"</f>
        <v>201601000618</v>
      </c>
      <c r="C102" t="s">
        <v>6</v>
      </c>
    </row>
    <row r="103" spans="1:3" x14ac:dyDescent="0.25">
      <c r="A103">
        <v>97</v>
      </c>
      <c r="B103" t="str">
        <f>"00195652"</f>
        <v>00195652</v>
      </c>
      <c r="C103" t="s">
        <v>7</v>
      </c>
    </row>
    <row r="104" spans="1:3" x14ac:dyDescent="0.25">
      <c r="A104">
        <v>98</v>
      </c>
      <c r="B104" t="str">
        <f>"200802001191"</f>
        <v>200802001191</v>
      </c>
      <c r="C104" t="s">
        <v>7</v>
      </c>
    </row>
    <row r="105" spans="1:3" x14ac:dyDescent="0.25">
      <c r="A105">
        <v>99</v>
      </c>
      <c r="B105" t="str">
        <f>"00112846"</f>
        <v>00112846</v>
      </c>
      <c r="C105" t="s">
        <v>6</v>
      </c>
    </row>
    <row r="106" spans="1:3" x14ac:dyDescent="0.25">
      <c r="A106">
        <v>100</v>
      </c>
      <c r="B106" t="str">
        <f>"201411002783"</f>
        <v>201411002783</v>
      </c>
      <c r="C106" t="s">
        <v>6</v>
      </c>
    </row>
    <row r="107" spans="1:3" x14ac:dyDescent="0.25">
      <c r="A107">
        <v>101</v>
      </c>
      <c r="B107" t="str">
        <f>"00109305"</f>
        <v>00109305</v>
      </c>
      <c r="C107" t="s">
        <v>6</v>
      </c>
    </row>
    <row r="108" spans="1:3" x14ac:dyDescent="0.25">
      <c r="A108">
        <v>102</v>
      </c>
      <c r="B108" t="str">
        <f>"00757511"</f>
        <v>00757511</v>
      </c>
      <c r="C108" t="s">
        <v>6</v>
      </c>
    </row>
    <row r="109" spans="1:3" x14ac:dyDescent="0.25">
      <c r="A109">
        <v>103</v>
      </c>
      <c r="B109" t="str">
        <f>"201411000193"</f>
        <v>201411000193</v>
      </c>
      <c r="C109" t="s">
        <v>9</v>
      </c>
    </row>
    <row r="110" spans="1:3" x14ac:dyDescent="0.25">
      <c r="A110">
        <v>104</v>
      </c>
      <c r="B110" t="str">
        <f>"201511034565"</f>
        <v>201511034565</v>
      </c>
      <c r="C110" t="s">
        <v>10</v>
      </c>
    </row>
    <row r="111" spans="1:3" x14ac:dyDescent="0.25">
      <c r="A111">
        <v>105</v>
      </c>
      <c r="B111" t="str">
        <f>"00231007"</f>
        <v>00231007</v>
      </c>
      <c r="C111" t="s">
        <v>6</v>
      </c>
    </row>
    <row r="112" spans="1:3" x14ac:dyDescent="0.25">
      <c r="A112">
        <v>106</v>
      </c>
      <c r="B112" t="str">
        <f>"201411001366"</f>
        <v>201411001366</v>
      </c>
      <c r="C112" t="s">
        <v>6</v>
      </c>
    </row>
    <row r="113" spans="1:3" x14ac:dyDescent="0.25">
      <c r="A113">
        <v>107</v>
      </c>
      <c r="B113" t="str">
        <f>"00315573"</f>
        <v>00315573</v>
      </c>
      <c r="C113" t="s">
        <v>7</v>
      </c>
    </row>
    <row r="114" spans="1:3" x14ac:dyDescent="0.25">
      <c r="A114">
        <v>108</v>
      </c>
      <c r="B114" t="str">
        <f>"00191792"</f>
        <v>00191792</v>
      </c>
      <c r="C114" t="s">
        <v>7</v>
      </c>
    </row>
    <row r="115" spans="1:3" x14ac:dyDescent="0.25">
      <c r="A115">
        <v>109</v>
      </c>
      <c r="B115" t="str">
        <f>"00219624"</f>
        <v>00219624</v>
      </c>
      <c r="C115" t="s">
        <v>6</v>
      </c>
    </row>
    <row r="116" spans="1:3" x14ac:dyDescent="0.25">
      <c r="A116">
        <v>110</v>
      </c>
      <c r="B116" t="str">
        <f>"00177305"</f>
        <v>00177305</v>
      </c>
      <c r="C116" t="s">
        <v>6</v>
      </c>
    </row>
    <row r="117" spans="1:3" x14ac:dyDescent="0.25">
      <c r="A117">
        <v>111</v>
      </c>
      <c r="B117" t="str">
        <f>"00499780"</f>
        <v>00499780</v>
      </c>
      <c r="C117" t="s">
        <v>6</v>
      </c>
    </row>
    <row r="118" spans="1:3" x14ac:dyDescent="0.25">
      <c r="A118">
        <v>112</v>
      </c>
      <c r="B118" t="str">
        <f>"201504002836"</f>
        <v>201504002836</v>
      </c>
      <c r="C118" t="s">
        <v>7</v>
      </c>
    </row>
    <row r="119" spans="1:3" x14ac:dyDescent="0.25">
      <c r="A119">
        <v>113</v>
      </c>
      <c r="B119" t="str">
        <f>"00822651"</f>
        <v>00822651</v>
      </c>
      <c r="C119" t="s">
        <v>6</v>
      </c>
    </row>
    <row r="120" spans="1:3" x14ac:dyDescent="0.25">
      <c r="A120">
        <v>114</v>
      </c>
      <c r="B120" t="str">
        <f>"00015520"</f>
        <v>00015520</v>
      </c>
      <c r="C120" t="s">
        <v>6</v>
      </c>
    </row>
    <row r="121" spans="1:3" x14ac:dyDescent="0.25">
      <c r="A121">
        <v>115</v>
      </c>
      <c r="B121" t="str">
        <f>"201402007920"</f>
        <v>201402007920</v>
      </c>
      <c r="C121" t="s">
        <v>6</v>
      </c>
    </row>
    <row r="122" spans="1:3" x14ac:dyDescent="0.25">
      <c r="A122">
        <v>116</v>
      </c>
      <c r="B122" t="str">
        <f>"00092836"</f>
        <v>00092836</v>
      </c>
      <c r="C122" t="s">
        <v>6</v>
      </c>
    </row>
    <row r="123" spans="1:3" x14ac:dyDescent="0.25">
      <c r="A123">
        <v>117</v>
      </c>
      <c r="B123" t="str">
        <f>"00014243"</f>
        <v>00014243</v>
      </c>
      <c r="C123" t="s">
        <v>6</v>
      </c>
    </row>
    <row r="124" spans="1:3" x14ac:dyDescent="0.25">
      <c r="A124">
        <v>118</v>
      </c>
      <c r="B124" t="str">
        <f>"00773591"</f>
        <v>00773591</v>
      </c>
      <c r="C124" t="s">
        <v>7</v>
      </c>
    </row>
    <row r="125" spans="1:3" x14ac:dyDescent="0.25">
      <c r="A125">
        <v>119</v>
      </c>
      <c r="B125" t="str">
        <f>"00149972"</f>
        <v>00149972</v>
      </c>
      <c r="C125" t="s">
        <v>10</v>
      </c>
    </row>
    <row r="126" spans="1:3" x14ac:dyDescent="0.25">
      <c r="A126">
        <v>120</v>
      </c>
      <c r="B126" t="str">
        <f>"00338317"</f>
        <v>00338317</v>
      </c>
      <c r="C126" t="s">
        <v>8</v>
      </c>
    </row>
    <row r="127" spans="1:3" x14ac:dyDescent="0.25">
      <c r="A127">
        <v>121</v>
      </c>
      <c r="B127" t="str">
        <f>"00646137"</f>
        <v>00646137</v>
      </c>
      <c r="C127" t="s">
        <v>6</v>
      </c>
    </row>
    <row r="128" spans="1:3" x14ac:dyDescent="0.25">
      <c r="A128">
        <v>122</v>
      </c>
      <c r="B128" t="str">
        <f>"00004122"</f>
        <v>00004122</v>
      </c>
      <c r="C128" t="s">
        <v>9</v>
      </c>
    </row>
    <row r="129" spans="1:3" x14ac:dyDescent="0.25">
      <c r="A129">
        <v>123</v>
      </c>
      <c r="B129" t="str">
        <f>"00824447"</f>
        <v>00824447</v>
      </c>
      <c r="C129" t="s">
        <v>6</v>
      </c>
    </row>
    <row r="130" spans="1:3" x14ac:dyDescent="0.25">
      <c r="A130">
        <v>124</v>
      </c>
      <c r="B130" t="str">
        <f>"201410001764"</f>
        <v>201410001764</v>
      </c>
      <c r="C130" t="s">
        <v>10</v>
      </c>
    </row>
    <row r="131" spans="1:3" x14ac:dyDescent="0.25">
      <c r="A131">
        <v>125</v>
      </c>
      <c r="B131" t="str">
        <f>"00162159"</f>
        <v>00162159</v>
      </c>
      <c r="C131" t="s">
        <v>6</v>
      </c>
    </row>
    <row r="132" spans="1:3" x14ac:dyDescent="0.25">
      <c r="A132">
        <v>126</v>
      </c>
      <c r="B132" t="str">
        <f>"00155199"</f>
        <v>00155199</v>
      </c>
      <c r="C132" t="s">
        <v>6</v>
      </c>
    </row>
    <row r="133" spans="1:3" x14ac:dyDescent="0.25">
      <c r="A133">
        <v>127</v>
      </c>
      <c r="B133" t="str">
        <f>"00111695"</f>
        <v>00111695</v>
      </c>
      <c r="C133" t="s">
        <v>6</v>
      </c>
    </row>
    <row r="134" spans="1:3" x14ac:dyDescent="0.25">
      <c r="A134">
        <v>128</v>
      </c>
      <c r="B134" t="str">
        <f>"00737983"</f>
        <v>00737983</v>
      </c>
      <c r="C134" t="s">
        <v>7</v>
      </c>
    </row>
    <row r="135" spans="1:3" x14ac:dyDescent="0.25">
      <c r="A135">
        <v>129</v>
      </c>
      <c r="B135" t="str">
        <f>"00824795"</f>
        <v>00824795</v>
      </c>
      <c r="C135" t="s">
        <v>7</v>
      </c>
    </row>
    <row r="136" spans="1:3" x14ac:dyDescent="0.25">
      <c r="A136">
        <v>130</v>
      </c>
      <c r="B136" t="str">
        <f>"00801761"</f>
        <v>00801761</v>
      </c>
      <c r="C136" t="s">
        <v>7</v>
      </c>
    </row>
    <row r="137" spans="1:3" x14ac:dyDescent="0.25">
      <c r="A137">
        <v>131</v>
      </c>
      <c r="B137" t="str">
        <f>"201406013334"</f>
        <v>201406013334</v>
      </c>
      <c r="C137" t="s">
        <v>6</v>
      </c>
    </row>
    <row r="138" spans="1:3" x14ac:dyDescent="0.25">
      <c r="A138">
        <v>132</v>
      </c>
      <c r="B138" t="str">
        <f>"00161622"</f>
        <v>00161622</v>
      </c>
      <c r="C138" t="s">
        <v>7</v>
      </c>
    </row>
    <row r="139" spans="1:3" x14ac:dyDescent="0.25">
      <c r="A139">
        <v>133</v>
      </c>
      <c r="B139" t="str">
        <f>"00763186"</f>
        <v>00763186</v>
      </c>
      <c r="C139" t="s">
        <v>6</v>
      </c>
    </row>
    <row r="140" spans="1:3" x14ac:dyDescent="0.25">
      <c r="A140">
        <v>134</v>
      </c>
      <c r="B140" t="str">
        <f>"201406003861"</f>
        <v>201406003861</v>
      </c>
      <c r="C140" t="s">
        <v>6</v>
      </c>
    </row>
    <row r="141" spans="1:3" x14ac:dyDescent="0.25">
      <c r="A141">
        <v>135</v>
      </c>
      <c r="B141" t="str">
        <f>"201406016162"</f>
        <v>201406016162</v>
      </c>
      <c r="C141" t="s">
        <v>7</v>
      </c>
    </row>
    <row r="142" spans="1:3" x14ac:dyDescent="0.25">
      <c r="A142">
        <v>136</v>
      </c>
      <c r="B142" t="str">
        <f>"201406013129"</f>
        <v>201406013129</v>
      </c>
      <c r="C142" t="s">
        <v>7</v>
      </c>
    </row>
    <row r="143" spans="1:3" x14ac:dyDescent="0.25">
      <c r="A143">
        <v>137</v>
      </c>
      <c r="B143" t="str">
        <f>"00831391"</f>
        <v>00831391</v>
      </c>
      <c r="C143" t="s">
        <v>6</v>
      </c>
    </row>
    <row r="144" spans="1:3" x14ac:dyDescent="0.25">
      <c r="A144">
        <v>138</v>
      </c>
      <c r="B144" t="str">
        <f>"00684289"</f>
        <v>00684289</v>
      </c>
      <c r="C144" t="s">
        <v>6</v>
      </c>
    </row>
    <row r="145" spans="1:3" x14ac:dyDescent="0.25">
      <c r="A145">
        <v>139</v>
      </c>
      <c r="B145" t="str">
        <f>"00127376"</f>
        <v>00127376</v>
      </c>
      <c r="C145" t="s">
        <v>6</v>
      </c>
    </row>
    <row r="146" spans="1:3" x14ac:dyDescent="0.25">
      <c r="A146">
        <v>140</v>
      </c>
      <c r="B146" t="str">
        <f>"00076108"</f>
        <v>00076108</v>
      </c>
      <c r="C146" t="s">
        <v>9</v>
      </c>
    </row>
    <row r="147" spans="1:3" x14ac:dyDescent="0.25">
      <c r="A147">
        <v>141</v>
      </c>
      <c r="B147" t="str">
        <f>"00435948"</f>
        <v>00435948</v>
      </c>
      <c r="C147" t="s">
        <v>9</v>
      </c>
    </row>
    <row r="148" spans="1:3" x14ac:dyDescent="0.25">
      <c r="A148">
        <v>142</v>
      </c>
      <c r="B148" t="str">
        <f>"00822746"</f>
        <v>00822746</v>
      </c>
      <c r="C148" t="s">
        <v>6</v>
      </c>
    </row>
    <row r="149" spans="1:3" x14ac:dyDescent="0.25">
      <c r="A149">
        <v>143</v>
      </c>
      <c r="B149" t="str">
        <f>"200805000754"</f>
        <v>200805000754</v>
      </c>
      <c r="C149" t="s">
        <v>7</v>
      </c>
    </row>
    <row r="150" spans="1:3" x14ac:dyDescent="0.25">
      <c r="A150">
        <v>144</v>
      </c>
      <c r="B150" t="str">
        <f>"201411002444"</f>
        <v>201411002444</v>
      </c>
      <c r="C150" t="s">
        <v>6</v>
      </c>
    </row>
    <row r="151" spans="1:3" x14ac:dyDescent="0.25">
      <c r="A151">
        <v>145</v>
      </c>
      <c r="B151" t="str">
        <f>"00108991"</f>
        <v>00108991</v>
      </c>
      <c r="C151" t="s">
        <v>6</v>
      </c>
    </row>
    <row r="152" spans="1:3" x14ac:dyDescent="0.25">
      <c r="A152">
        <v>146</v>
      </c>
      <c r="B152" t="str">
        <f>"00174150"</f>
        <v>00174150</v>
      </c>
      <c r="C152" t="s">
        <v>6</v>
      </c>
    </row>
    <row r="153" spans="1:3" x14ac:dyDescent="0.25">
      <c r="A153">
        <v>147</v>
      </c>
      <c r="B153" t="str">
        <f>"00107618"</f>
        <v>00107618</v>
      </c>
      <c r="C153" t="s">
        <v>6</v>
      </c>
    </row>
    <row r="154" spans="1:3" x14ac:dyDescent="0.25">
      <c r="A154">
        <v>148</v>
      </c>
      <c r="B154" t="str">
        <f>"00090814"</f>
        <v>00090814</v>
      </c>
      <c r="C154" t="s">
        <v>6</v>
      </c>
    </row>
    <row r="155" spans="1:3" x14ac:dyDescent="0.25">
      <c r="A155">
        <v>149</v>
      </c>
      <c r="B155" t="str">
        <f>"00605209"</f>
        <v>00605209</v>
      </c>
      <c r="C155" t="s">
        <v>6</v>
      </c>
    </row>
    <row r="156" spans="1:3" x14ac:dyDescent="0.25">
      <c r="A156">
        <v>150</v>
      </c>
      <c r="B156" t="str">
        <f>"200906000226"</f>
        <v>200906000226</v>
      </c>
      <c r="C156" t="s">
        <v>6</v>
      </c>
    </row>
    <row r="157" spans="1:3" x14ac:dyDescent="0.25">
      <c r="A157">
        <v>151</v>
      </c>
      <c r="B157" t="str">
        <f>"00495490"</f>
        <v>00495490</v>
      </c>
      <c r="C157" t="s">
        <v>7</v>
      </c>
    </row>
    <row r="158" spans="1:3" x14ac:dyDescent="0.25">
      <c r="A158">
        <v>152</v>
      </c>
      <c r="B158" t="str">
        <f>"00765471"</f>
        <v>00765471</v>
      </c>
      <c r="C158" t="s">
        <v>6</v>
      </c>
    </row>
    <row r="159" spans="1:3" x14ac:dyDescent="0.25">
      <c r="A159">
        <v>153</v>
      </c>
      <c r="B159" t="str">
        <f>"201511023491"</f>
        <v>201511023491</v>
      </c>
      <c r="C159" t="s">
        <v>7</v>
      </c>
    </row>
    <row r="160" spans="1:3" x14ac:dyDescent="0.25">
      <c r="A160">
        <v>154</v>
      </c>
      <c r="B160" t="str">
        <f>"00825985"</f>
        <v>00825985</v>
      </c>
      <c r="C160" t="s">
        <v>6</v>
      </c>
    </row>
    <row r="161" spans="1:3" x14ac:dyDescent="0.25">
      <c r="A161">
        <v>155</v>
      </c>
      <c r="B161" t="str">
        <f>"200712002689"</f>
        <v>200712002689</v>
      </c>
      <c r="C161" t="s">
        <v>6</v>
      </c>
    </row>
    <row r="162" spans="1:3" x14ac:dyDescent="0.25">
      <c r="A162">
        <v>156</v>
      </c>
      <c r="B162" t="str">
        <f>"00546010"</f>
        <v>00546010</v>
      </c>
      <c r="C162" t="s">
        <v>6</v>
      </c>
    </row>
    <row r="163" spans="1:3" x14ac:dyDescent="0.25">
      <c r="A163">
        <v>157</v>
      </c>
      <c r="B163" t="str">
        <f>"00737133"</f>
        <v>00737133</v>
      </c>
      <c r="C163" t="s">
        <v>7</v>
      </c>
    </row>
    <row r="164" spans="1:3" x14ac:dyDescent="0.25">
      <c r="A164">
        <v>158</v>
      </c>
      <c r="B164" t="str">
        <f>"00747499"</f>
        <v>00747499</v>
      </c>
      <c r="C164" t="s">
        <v>10</v>
      </c>
    </row>
    <row r="165" spans="1:3" x14ac:dyDescent="0.25">
      <c r="A165">
        <v>159</v>
      </c>
      <c r="B165" t="str">
        <f>"200802000805"</f>
        <v>200802000805</v>
      </c>
      <c r="C165" t="s">
        <v>7</v>
      </c>
    </row>
    <row r="166" spans="1:3" x14ac:dyDescent="0.25">
      <c r="A166">
        <v>160</v>
      </c>
      <c r="B166" t="str">
        <f>"00653262"</f>
        <v>00653262</v>
      </c>
      <c r="C166" t="s">
        <v>10</v>
      </c>
    </row>
    <row r="167" spans="1:3" x14ac:dyDescent="0.25">
      <c r="A167">
        <v>161</v>
      </c>
      <c r="B167" t="str">
        <f>"00107427"</f>
        <v>00107427</v>
      </c>
      <c r="C167" t="s">
        <v>6</v>
      </c>
    </row>
    <row r="168" spans="1:3" x14ac:dyDescent="0.25">
      <c r="A168">
        <v>162</v>
      </c>
      <c r="B168" t="str">
        <f>"200801010472"</f>
        <v>200801010472</v>
      </c>
      <c r="C168" t="s">
        <v>6</v>
      </c>
    </row>
    <row r="169" spans="1:3" x14ac:dyDescent="0.25">
      <c r="A169">
        <v>163</v>
      </c>
      <c r="B169" t="str">
        <f>"00266500"</f>
        <v>00266500</v>
      </c>
      <c r="C169" t="s">
        <v>10</v>
      </c>
    </row>
    <row r="170" spans="1:3" x14ac:dyDescent="0.25">
      <c r="A170">
        <v>164</v>
      </c>
      <c r="B170" t="str">
        <f>"00087530"</f>
        <v>00087530</v>
      </c>
      <c r="C170" t="s">
        <v>7</v>
      </c>
    </row>
    <row r="171" spans="1:3" x14ac:dyDescent="0.25">
      <c r="A171">
        <v>165</v>
      </c>
      <c r="B171" t="str">
        <f>"00784963"</f>
        <v>00784963</v>
      </c>
      <c r="C171" t="s">
        <v>10</v>
      </c>
    </row>
    <row r="172" spans="1:3" x14ac:dyDescent="0.25">
      <c r="A172">
        <v>166</v>
      </c>
      <c r="B172" t="str">
        <f>"200801001689"</f>
        <v>200801001689</v>
      </c>
      <c r="C172" t="s">
        <v>8</v>
      </c>
    </row>
    <row r="173" spans="1:3" x14ac:dyDescent="0.25">
      <c r="A173">
        <v>167</v>
      </c>
      <c r="B173" t="str">
        <f>"00668419"</f>
        <v>00668419</v>
      </c>
      <c r="C173" t="s">
        <v>7</v>
      </c>
    </row>
    <row r="174" spans="1:3" x14ac:dyDescent="0.25">
      <c r="A174">
        <v>168</v>
      </c>
      <c r="B174" t="str">
        <f>"00807415"</f>
        <v>00807415</v>
      </c>
      <c r="C174" t="s">
        <v>10</v>
      </c>
    </row>
    <row r="175" spans="1:3" x14ac:dyDescent="0.25">
      <c r="A175">
        <v>169</v>
      </c>
      <c r="B175" t="str">
        <f>"200801009564"</f>
        <v>200801009564</v>
      </c>
      <c r="C175" t="s">
        <v>7</v>
      </c>
    </row>
    <row r="176" spans="1:3" x14ac:dyDescent="0.25">
      <c r="A176">
        <v>170</v>
      </c>
      <c r="B176" t="str">
        <f>"00151324"</f>
        <v>00151324</v>
      </c>
      <c r="C176" t="s">
        <v>6</v>
      </c>
    </row>
    <row r="177" spans="1:3" x14ac:dyDescent="0.25">
      <c r="A177">
        <v>171</v>
      </c>
      <c r="B177" t="str">
        <f>"00714587"</f>
        <v>00714587</v>
      </c>
      <c r="C177" t="s">
        <v>6</v>
      </c>
    </row>
    <row r="178" spans="1:3" x14ac:dyDescent="0.25">
      <c r="A178">
        <v>172</v>
      </c>
      <c r="B178" t="str">
        <f>"200908000371"</f>
        <v>200908000371</v>
      </c>
      <c r="C178" t="s">
        <v>6</v>
      </c>
    </row>
    <row r="179" spans="1:3" x14ac:dyDescent="0.25">
      <c r="A179">
        <v>173</v>
      </c>
      <c r="B179" t="str">
        <f>"201604000353"</f>
        <v>201604000353</v>
      </c>
      <c r="C179" t="s">
        <v>6</v>
      </c>
    </row>
    <row r="180" spans="1:3" x14ac:dyDescent="0.25">
      <c r="A180">
        <v>174</v>
      </c>
      <c r="B180" t="str">
        <f>"201409001668"</f>
        <v>201409001668</v>
      </c>
      <c r="C180" t="s">
        <v>9</v>
      </c>
    </row>
    <row r="181" spans="1:3" x14ac:dyDescent="0.25">
      <c r="A181">
        <v>175</v>
      </c>
      <c r="B181" t="str">
        <f>"00825438"</f>
        <v>00825438</v>
      </c>
      <c r="C181" t="s">
        <v>10</v>
      </c>
    </row>
    <row r="182" spans="1:3" x14ac:dyDescent="0.25">
      <c r="A182">
        <v>176</v>
      </c>
      <c r="B182" t="str">
        <f>"201511015836"</f>
        <v>201511015836</v>
      </c>
      <c r="C182" t="s">
        <v>6</v>
      </c>
    </row>
    <row r="183" spans="1:3" x14ac:dyDescent="0.25">
      <c r="A183">
        <v>177</v>
      </c>
      <c r="B183" t="str">
        <f>"00153666"</f>
        <v>00153666</v>
      </c>
      <c r="C183" t="s">
        <v>6</v>
      </c>
    </row>
    <row r="184" spans="1:3" x14ac:dyDescent="0.25">
      <c r="A184">
        <v>178</v>
      </c>
      <c r="B184" t="str">
        <f>"00799940"</f>
        <v>00799940</v>
      </c>
      <c r="C184" t="str">
        <f>"001"</f>
        <v>001</v>
      </c>
    </row>
    <row r="185" spans="1:3" x14ac:dyDescent="0.25">
      <c r="A185">
        <v>179</v>
      </c>
      <c r="B185" t="str">
        <f>"00820799"</f>
        <v>00820799</v>
      </c>
      <c r="C185" t="s">
        <v>6</v>
      </c>
    </row>
    <row r="186" spans="1:3" x14ac:dyDescent="0.25">
      <c r="A186">
        <v>180</v>
      </c>
      <c r="B186" t="str">
        <f>"00829698"</f>
        <v>00829698</v>
      </c>
      <c r="C186" t="s">
        <v>6</v>
      </c>
    </row>
    <row r="187" spans="1:3" x14ac:dyDescent="0.25">
      <c r="A187">
        <v>181</v>
      </c>
      <c r="B187" t="str">
        <f>"00830097"</f>
        <v>00830097</v>
      </c>
      <c r="C187" t="s">
        <v>6</v>
      </c>
    </row>
    <row r="188" spans="1:3" x14ac:dyDescent="0.25">
      <c r="A188">
        <v>182</v>
      </c>
      <c r="B188" t="str">
        <f>"201406003116"</f>
        <v>201406003116</v>
      </c>
      <c r="C188" t="s">
        <v>7</v>
      </c>
    </row>
    <row r="189" spans="1:3" x14ac:dyDescent="0.25">
      <c r="A189">
        <v>183</v>
      </c>
      <c r="B189" t="str">
        <f>"00588903"</f>
        <v>00588903</v>
      </c>
      <c r="C189" t="s">
        <v>7</v>
      </c>
    </row>
    <row r="190" spans="1:3" x14ac:dyDescent="0.25">
      <c r="A190">
        <v>184</v>
      </c>
      <c r="B190" t="str">
        <f>"200802012070"</f>
        <v>200802012070</v>
      </c>
      <c r="C190" t="s">
        <v>7</v>
      </c>
    </row>
    <row r="191" spans="1:3" x14ac:dyDescent="0.25">
      <c r="A191">
        <v>185</v>
      </c>
      <c r="B191" t="str">
        <f>"200805000833"</f>
        <v>200805000833</v>
      </c>
      <c r="C191" t="s">
        <v>6</v>
      </c>
    </row>
    <row r="192" spans="1:3" x14ac:dyDescent="0.25">
      <c r="A192">
        <v>186</v>
      </c>
      <c r="B192" t="str">
        <f>"00596070"</f>
        <v>00596070</v>
      </c>
      <c r="C192" t="s">
        <v>8</v>
      </c>
    </row>
    <row r="193" spans="1:3" x14ac:dyDescent="0.25">
      <c r="A193">
        <v>187</v>
      </c>
      <c r="B193" t="str">
        <f>"201511004860"</f>
        <v>201511004860</v>
      </c>
      <c r="C193" t="s">
        <v>7</v>
      </c>
    </row>
    <row r="194" spans="1:3" x14ac:dyDescent="0.25">
      <c r="A194">
        <v>188</v>
      </c>
      <c r="B194" t="str">
        <f>"00809091"</f>
        <v>00809091</v>
      </c>
      <c r="C194" t="s">
        <v>10</v>
      </c>
    </row>
    <row r="195" spans="1:3" x14ac:dyDescent="0.25">
      <c r="A195">
        <v>189</v>
      </c>
      <c r="B195" t="str">
        <f>"00320226"</f>
        <v>00320226</v>
      </c>
      <c r="C195" t="s">
        <v>6</v>
      </c>
    </row>
    <row r="196" spans="1:3" x14ac:dyDescent="0.25">
      <c r="A196">
        <v>190</v>
      </c>
      <c r="B196" t="str">
        <f>"00825699"</f>
        <v>00825699</v>
      </c>
      <c r="C196" t="s">
        <v>6</v>
      </c>
    </row>
    <row r="197" spans="1:3" x14ac:dyDescent="0.25">
      <c r="A197">
        <v>191</v>
      </c>
      <c r="B197" t="str">
        <f>"00496830"</f>
        <v>00496830</v>
      </c>
      <c r="C197" t="s">
        <v>6</v>
      </c>
    </row>
    <row r="198" spans="1:3" x14ac:dyDescent="0.25">
      <c r="A198">
        <v>192</v>
      </c>
      <c r="B198" t="str">
        <f>"200905000640"</f>
        <v>200905000640</v>
      </c>
      <c r="C198" t="s">
        <v>7</v>
      </c>
    </row>
    <row r="199" spans="1:3" x14ac:dyDescent="0.25">
      <c r="A199">
        <v>193</v>
      </c>
      <c r="B199" t="str">
        <f>"00766092"</f>
        <v>00766092</v>
      </c>
      <c r="C199" t="s">
        <v>7</v>
      </c>
    </row>
    <row r="200" spans="1:3" x14ac:dyDescent="0.25">
      <c r="A200">
        <v>194</v>
      </c>
      <c r="B200" t="str">
        <f>"00268590"</f>
        <v>00268590</v>
      </c>
      <c r="C200" t="s">
        <v>6</v>
      </c>
    </row>
    <row r="201" spans="1:3" x14ac:dyDescent="0.25">
      <c r="A201">
        <v>195</v>
      </c>
      <c r="B201" t="str">
        <f>"00173550"</f>
        <v>00173550</v>
      </c>
      <c r="C201" t="s">
        <v>6</v>
      </c>
    </row>
    <row r="202" spans="1:3" x14ac:dyDescent="0.25">
      <c r="A202">
        <v>196</v>
      </c>
      <c r="B202" t="str">
        <f>"201009000153"</f>
        <v>201009000153</v>
      </c>
      <c r="C202" t="s">
        <v>7</v>
      </c>
    </row>
    <row r="203" spans="1:3" x14ac:dyDescent="0.25">
      <c r="A203">
        <v>197</v>
      </c>
      <c r="B203" t="str">
        <f>"00107281"</f>
        <v>00107281</v>
      </c>
      <c r="C203" t="s">
        <v>7</v>
      </c>
    </row>
    <row r="204" spans="1:3" x14ac:dyDescent="0.25">
      <c r="A204">
        <v>198</v>
      </c>
      <c r="B204" t="str">
        <f>"201512000623"</f>
        <v>201512000623</v>
      </c>
      <c r="C204" t="s">
        <v>6</v>
      </c>
    </row>
    <row r="205" spans="1:3" x14ac:dyDescent="0.25">
      <c r="A205">
        <v>199</v>
      </c>
      <c r="B205" t="str">
        <f>"00493226"</f>
        <v>00493226</v>
      </c>
      <c r="C205" t="s">
        <v>7</v>
      </c>
    </row>
    <row r="206" spans="1:3" x14ac:dyDescent="0.25">
      <c r="A206">
        <v>200</v>
      </c>
      <c r="B206" t="str">
        <f>"00072748"</f>
        <v>00072748</v>
      </c>
      <c r="C206" t="s">
        <v>6</v>
      </c>
    </row>
    <row r="207" spans="1:3" x14ac:dyDescent="0.25">
      <c r="A207">
        <v>201</v>
      </c>
      <c r="B207" t="str">
        <f>"00822598"</f>
        <v>00822598</v>
      </c>
      <c r="C207" t="s">
        <v>6</v>
      </c>
    </row>
    <row r="208" spans="1:3" x14ac:dyDescent="0.25">
      <c r="A208">
        <v>202</v>
      </c>
      <c r="B208" t="str">
        <f>"00822691"</f>
        <v>00822691</v>
      </c>
      <c r="C208" t="s">
        <v>6</v>
      </c>
    </row>
    <row r="209" spans="1:3" x14ac:dyDescent="0.25">
      <c r="A209">
        <v>203</v>
      </c>
      <c r="B209" t="str">
        <f>"00199105"</f>
        <v>00199105</v>
      </c>
      <c r="C209" t="s">
        <v>7</v>
      </c>
    </row>
    <row r="210" spans="1:3" x14ac:dyDescent="0.25">
      <c r="A210">
        <v>204</v>
      </c>
      <c r="B210" t="str">
        <f>"201511027391"</f>
        <v>201511027391</v>
      </c>
      <c r="C210" t="s">
        <v>6</v>
      </c>
    </row>
    <row r="211" spans="1:3" x14ac:dyDescent="0.25">
      <c r="A211">
        <v>205</v>
      </c>
      <c r="B211" t="str">
        <f>"00688860"</f>
        <v>00688860</v>
      </c>
      <c r="C211" t="s">
        <v>6</v>
      </c>
    </row>
    <row r="212" spans="1:3" x14ac:dyDescent="0.25">
      <c r="A212">
        <v>206</v>
      </c>
      <c r="B212" t="str">
        <f>"00012604"</f>
        <v>00012604</v>
      </c>
      <c r="C212" t="s">
        <v>6</v>
      </c>
    </row>
    <row r="213" spans="1:3" x14ac:dyDescent="0.25">
      <c r="A213">
        <v>207</v>
      </c>
      <c r="B213" t="str">
        <f>"00716720"</f>
        <v>00716720</v>
      </c>
      <c r="C213" t="s">
        <v>10</v>
      </c>
    </row>
    <row r="214" spans="1:3" x14ac:dyDescent="0.25">
      <c r="A214">
        <v>208</v>
      </c>
      <c r="B214" t="str">
        <f>"00793451"</f>
        <v>00793451</v>
      </c>
      <c r="C214" t="s">
        <v>6</v>
      </c>
    </row>
    <row r="215" spans="1:3" x14ac:dyDescent="0.25">
      <c r="A215">
        <v>209</v>
      </c>
      <c r="B215" t="str">
        <f>"200801002177"</f>
        <v>200801002177</v>
      </c>
      <c r="C215" t="s">
        <v>6</v>
      </c>
    </row>
    <row r="216" spans="1:3" x14ac:dyDescent="0.25">
      <c r="A216">
        <v>210</v>
      </c>
      <c r="B216" t="str">
        <f>"00801827"</f>
        <v>00801827</v>
      </c>
      <c r="C216" t="s">
        <v>7</v>
      </c>
    </row>
    <row r="217" spans="1:3" x14ac:dyDescent="0.25">
      <c r="A217">
        <v>211</v>
      </c>
      <c r="B217" t="str">
        <f>"00051569"</f>
        <v>00051569</v>
      </c>
      <c r="C217" t="s">
        <v>6</v>
      </c>
    </row>
    <row r="218" spans="1:3" x14ac:dyDescent="0.25">
      <c r="A218">
        <v>212</v>
      </c>
      <c r="B218" t="str">
        <f>"00823805"</f>
        <v>00823805</v>
      </c>
      <c r="C218" t="str">
        <f>"029"</f>
        <v>029</v>
      </c>
    </row>
    <row r="221" spans="1:3" x14ac:dyDescent="0.25">
      <c r="A221" t="s">
        <v>12</v>
      </c>
    </row>
    <row r="222" spans="1:3" x14ac:dyDescent="0.25">
      <c r="A222" t="s">
        <v>13</v>
      </c>
    </row>
    <row r="223" spans="1:3" x14ac:dyDescent="0.25">
      <c r="A2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12Κ_2021_ΤΕ_ΑΠΟΡΡΙΠΤΕΟΙ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2022-07-25T09:01:20Z</dcterms:created>
  <dcterms:modified xsi:type="dcterms:W3CDTF">2022-07-25T09:01:20Z</dcterms:modified>
</cp:coreProperties>
</file>