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10Κ_2021 ΤΕ ΠΡΟΣΩΡΙΝΑ\10Κ_2021_ΤΕ_ΠΡΟΣ_ΕΥΡΥ_ΝΑΙ\"/>
    </mc:Choice>
  </mc:AlternateContent>
  <bookViews>
    <workbookView xWindow="0" yWindow="0" windowWidth="28800" windowHeight="12000"/>
  </bookViews>
  <sheets>
    <sheet name="10Κ_2021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C9" i="1"/>
  <c r="B10" i="1"/>
  <c r="B11" i="1"/>
  <c r="B12" i="1"/>
  <c r="C12" i="1"/>
  <c r="B13" i="1"/>
  <c r="C13" i="1"/>
  <c r="B14" i="1"/>
  <c r="C14" i="1"/>
  <c r="B15" i="1"/>
  <c r="B16" i="1"/>
  <c r="C16" i="1"/>
  <c r="B17" i="1"/>
  <c r="B18" i="1"/>
  <c r="C18" i="1"/>
  <c r="B19" i="1"/>
  <c r="C19" i="1"/>
  <c r="B20" i="1"/>
  <c r="C20" i="1"/>
  <c r="B21" i="1"/>
  <c r="B22" i="1"/>
  <c r="B23" i="1"/>
  <c r="B24" i="1"/>
  <c r="B25" i="1"/>
  <c r="B26" i="1"/>
  <c r="B27" i="1"/>
  <c r="B28" i="1"/>
  <c r="B29" i="1"/>
  <c r="B30" i="1"/>
  <c r="B31" i="1"/>
  <c r="B32" i="1"/>
  <c r="C32" i="1"/>
  <c r="B33" i="1"/>
  <c r="C33" i="1"/>
  <c r="B34" i="1"/>
  <c r="B35" i="1"/>
  <c r="B36" i="1"/>
  <c r="B37" i="1"/>
</calcChain>
</file>

<file path=xl/sharedStrings.xml><?xml version="1.0" encoding="utf-8"?>
<sst xmlns="http://schemas.openxmlformats.org/spreadsheetml/2006/main" count="30" uniqueCount="11">
  <si>
    <t>ΠΛΗΡΩΣΗ ΘΕΣΕΩΝ ΜΕ ΣΕΙΡΑ ΠΡΟΤΕΡΑΙΟΤΗΤΑΣ (ΑΡΘΡΟ 18/Ν. 2190/1994) ΠΡΟΚΗΡΥΞΗ 10Κ/2021/22/12/2021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</si>
  <si>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</si>
  <si>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</si>
  <si>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</si>
  <si>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</si>
  <si>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</si>
  <si>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ΚΑΤΑΒΟΛΗ ΠΑΡΑΒΟΛΟΥ</t>
  </si>
  <si>
    <t>ΜΗ ΥΠΟΒΟΛΗ ΔΙΚΑΙΟΛΟΓΗΤΙΚΩΝ</t>
  </si>
  <si>
    <t>ΕΛΛΕΙΨΗ ΤΙΤΛΟΥ, 012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</si>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</sst>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"200802002758"</f>
        <v>200802002758</v>
      </c>
      <c r="C7" t="s">
        <v>6</v>
      </c>
    </row>
    <row r="8" spans="1:3" x14ac:dyDescent="0.25">
      <c r="A8">
        <v>2</v>
      </c>
      <c r="B8" t="str">
        <f>"00819901"</f>
        <v>00819901</v>
      </c>
      <c r="C8" t="s">
        <v>7</v>
      </c>
    </row>
    <row r="9" spans="1:3" x14ac:dyDescent="0.25">
      <c r="A9">
        <v>3</v>
      </c>
      <c r="B9" t="str">
        <f>"00150088"</f>
        <v>00150088</v>
      </c>
      <c r="C9" t="str">
        <f>"006"</f>
        <v>006</v>
      </c>
    </row>
    <row r="10" spans="1:3" x14ac:dyDescent="0.25">
      <c r="A10">
        <v>4</v>
      </c>
      <c r="B10" t="str">
        <f>"00820807"</f>
        <v>00820807</v>
      </c>
      <c r="C10" t="s">
        <v>7</v>
      </c>
    </row>
    <row r="11" spans="1:3" x14ac:dyDescent="0.25">
      <c r="A11">
        <v>5</v>
      </c>
      <c r="B11" t="str">
        <f>"00819988"</f>
        <v>00819988</v>
      </c>
      <c r="C11" t="s">
        <v>7</v>
      </c>
    </row>
    <row r="12" spans="1:3" x14ac:dyDescent="0.25">
      <c r="A12">
        <v>6</v>
      </c>
      <c r="B12" t="str">
        <f>"201410001040"</f>
        <v>201410001040</v>
      </c>
      <c r="C12" t="str">
        <f>"012"</f>
        <v>012</v>
      </c>
    </row>
    <row r="13" spans="1:3" x14ac:dyDescent="0.25">
      <c r="A13">
        <v>7</v>
      </c>
      <c r="B13" t="str">
        <f>"00099263"</f>
        <v>00099263</v>
      </c>
      <c r="C13" t="str">
        <f>"006"</f>
        <v>006</v>
      </c>
    </row>
    <row r="14" spans="1:3" x14ac:dyDescent="0.25">
      <c r="A14">
        <v>8</v>
      </c>
      <c r="B14" t="str">
        <f>"00365076"</f>
        <v>00365076</v>
      </c>
      <c r="C14" t="str">
        <f>"007"</f>
        <v>007</v>
      </c>
    </row>
    <row r="15" spans="1:3" x14ac:dyDescent="0.25">
      <c r="A15">
        <v>9</v>
      </c>
      <c r="B15" t="str">
        <f>"200801008337"</f>
        <v>200801008337</v>
      </c>
      <c r="C15" t="s">
        <v>7</v>
      </c>
    </row>
    <row r="16" spans="1:3" x14ac:dyDescent="0.25">
      <c r="A16">
        <v>10</v>
      </c>
      <c r="B16" t="str">
        <f>"00138283"</f>
        <v>00138283</v>
      </c>
      <c r="C16" t="str">
        <f>"006"</f>
        <v>006</v>
      </c>
    </row>
    <row r="17" spans="1:3" x14ac:dyDescent="0.25">
      <c r="A17">
        <v>11</v>
      </c>
      <c r="B17" t="str">
        <f>"200810000160"</f>
        <v>200810000160</v>
      </c>
      <c r="C17" t="s">
        <v>7</v>
      </c>
    </row>
    <row r="18" spans="1:3" x14ac:dyDescent="0.25">
      <c r="A18">
        <v>12</v>
      </c>
      <c r="B18" t="str">
        <f>"00150009"</f>
        <v>00150009</v>
      </c>
      <c r="C18" t="str">
        <f>"006"</f>
        <v>006</v>
      </c>
    </row>
    <row r="19" spans="1:3" x14ac:dyDescent="0.25">
      <c r="A19">
        <v>13</v>
      </c>
      <c r="B19" t="str">
        <f>"201406002291"</f>
        <v>201406002291</v>
      </c>
      <c r="C19" t="str">
        <f>"007"</f>
        <v>007</v>
      </c>
    </row>
    <row r="20" spans="1:3" x14ac:dyDescent="0.25">
      <c r="A20">
        <v>14</v>
      </c>
      <c r="B20" t="str">
        <f>"00821137"</f>
        <v>00821137</v>
      </c>
      <c r="C20" t="str">
        <f>"011"</f>
        <v>011</v>
      </c>
    </row>
    <row r="21" spans="1:3" x14ac:dyDescent="0.25">
      <c r="A21">
        <v>15</v>
      </c>
      <c r="B21" t="str">
        <f>"201406007468"</f>
        <v>201406007468</v>
      </c>
      <c r="C21" t="s">
        <v>7</v>
      </c>
    </row>
    <row r="22" spans="1:3" x14ac:dyDescent="0.25">
      <c r="A22">
        <v>16</v>
      </c>
      <c r="B22" t="str">
        <f>"00293768"</f>
        <v>00293768</v>
      </c>
      <c r="C22" t="s">
        <v>6</v>
      </c>
    </row>
    <row r="23" spans="1:3" x14ac:dyDescent="0.25">
      <c r="A23">
        <v>17</v>
      </c>
      <c r="B23" t="str">
        <f>"201507005105"</f>
        <v>201507005105</v>
      </c>
      <c r="C23" t="s">
        <v>7</v>
      </c>
    </row>
    <row r="24" spans="1:3" x14ac:dyDescent="0.25">
      <c r="A24">
        <v>18</v>
      </c>
      <c r="B24" t="str">
        <f>"00021820"</f>
        <v>00021820</v>
      </c>
      <c r="C24" t="s">
        <v>6</v>
      </c>
    </row>
    <row r="25" spans="1:3" x14ac:dyDescent="0.25">
      <c r="A25">
        <v>19</v>
      </c>
      <c r="B25" t="str">
        <f>"201402008451"</f>
        <v>201402008451</v>
      </c>
      <c r="C25" t="s">
        <v>7</v>
      </c>
    </row>
    <row r="26" spans="1:3" x14ac:dyDescent="0.25">
      <c r="A26">
        <v>20</v>
      </c>
      <c r="B26" t="str">
        <f>"00458608"</f>
        <v>00458608</v>
      </c>
      <c r="C26" t="s">
        <v>7</v>
      </c>
    </row>
    <row r="27" spans="1:3" x14ac:dyDescent="0.25">
      <c r="A27">
        <v>21</v>
      </c>
      <c r="B27" t="str">
        <f>"201409002090"</f>
        <v>201409002090</v>
      </c>
      <c r="C27" t="s">
        <v>8</v>
      </c>
    </row>
    <row r="28" spans="1:3" x14ac:dyDescent="0.25">
      <c r="A28">
        <v>22</v>
      </c>
      <c r="B28" t="str">
        <f>"201411000398"</f>
        <v>201411000398</v>
      </c>
      <c r="C28" t="s">
        <v>7</v>
      </c>
    </row>
    <row r="29" spans="1:3" x14ac:dyDescent="0.25">
      <c r="A29">
        <v>23</v>
      </c>
      <c r="B29" t="str">
        <f>"00182260"</f>
        <v>00182260</v>
      </c>
      <c r="C29" t="s">
        <v>7</v>
      </c>
    </row>
    <row r="30" spans="1:3" x14ac:dyDescent="0.25">
      <c r="A30">
        <v>24</v>
      </c>
      <c r="B30" t="str">
        <f>"201406014289"</f>
        <v>201406014289</v>
      </c>
      <c r="C30" t="s">
        <v>7</v>
      </c>
    </row>
    <row r="31" spans="1:3" x14ac:dyDescent="0.25">
      <c r="A31">
        <v>25</v>
      </c>
      <c r="B31" t="str">
        <f>"200805000078"</f>
        <v>200805000078</v>
      </c>
      <c r="C31" t="s">
        <v>7</v>
      </c>
    </row>
    <row r="32" spans="1:3" x14ac:dyDescent="0.25">
      <c r="A32">
        <v>26</v>
      </c>
      <c r="B32" t="str">
        <f>"00223004"</f>
        <v>00223004</v>
      </c>
      <c r="C32" t="str">
        <f>"013"</f>
        <v>013</v>
      </c>
    </row>
    <row r="33" spans="1:3" x14ac:dyDescent="0.25">
      <c r="A33">
        <v>27</v>
      </c>
      <c r="B33" t="str">
        <f>"201406013978"</f>
        <v>201406013978</v>
      </c>
      <c r="C33" t="str">
        <f>"006"</f>
        <v>006</v>
      </c>
    </row>
    <row r="34" spans="1:3" x14ac:dyDescent="0.25">
      <c r="A34">
        <v>28</v>
      </c>
      <c r="B34" t="str">
        <f>"201108000090"</f>
        <v>201108000090</v>
      </c>
      <c r="C34" t="s">
        <v>7</v>
      </c>
    </row>
    <row r="35" spans="1:3" x14ac:dyDescent="0.25">
      <c r="A35">
        <v>29</v>
      </c>
      <c r="B35" t="str">
        <f>"00727833"</f>
        <v>00727833</v>
      </c>
      <c r="C35" t="s">
        <v>6</v>
      </c>
    </row>
    <row r="36" spans="1:3" x14ac:dyDescent="0.25">
      <c r="A36">
        <v>30</v>
      </c>
      <c r="B36" t="str">
        <f>"00163494"</f>
        <v>00163494</v>
      </c>
      <c r="C36" t="s">
        <v>7</v>
      </c>
    </row>
    <row r="37" spans="1:3" x14ac:dyDescent="0.25">
      <c r="A37">
        <v>31</v>
      </c>
      <c r="B37" t="str">
        <f>"00799178"</f>
        <v>00799178</v>
      </c>
      <c r="C37" t="s">
        <v>7</v>
      </c>
    </row>
    <row r="40" spans="1:3" x14ac:dyDescent="0.25">
      <c r="A40" t="s">
        <v>9</v>
      </c>
    </row>
    <row r="41" spans="1:3" x14ac:dyDescent="0.25">
      <c r="A41" t="s">
        <v>10</v>
      </c>
    </row>
    <row r="42" spans="1:3" x14ac:dyDescent="0.25">
      <c r="A4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10Κ_2021_ΤΕ_ΑΠΟΡΡΙΠΤΕΟΙ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2022-07-25T09:19:51Z</dcterms:created>
  <dcterms:modified xsi:type="dcterms:W3CDTF">2022-07-25T09:19:51Z</dcterms:modified>
</cp:coreProperties>
</file>