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6Κ_2020_ΥΕ_ΟΡΙΣΤ_ΕΥΡΥ_GDPRNAI\"/>
    </mc:Choice>
  </mc:AlternateContent>
  <xr:revisionPtr revIDLastSave="0" documentId="8_{9A92215D-F0A9-427D-9F3E-C19247DCA42B}" xr6:coauthVersionLast="36" xr6:coauthVersionMax="36" xr10:uidLastSave="{00000000-0000-0000-0000-000000000000}"/>
  <bookViews>
    <workbookView xWindow="0" yWindow="0" windowWidth="28800" windowHeight="12225"/>
  </bookViews>
  <sheets>
    <sheet name="6Κ_2020_Υ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</calcChain>
</file>

<file path=xl/sharedStrings.xml><?xml version="1.0" encoding="utf-8"?>
<sst xmlns="http://schemas.openxmlformats.org/spreadsheetml/2006/main" count="2192" uniqueCount="16">
  <si>
    <t>ΠΛΗΡΩΣΗ ΘΕΣΕΩΝ ΜΕ ΣΕΙΡΑ ΠΡΟΤΕΡΑΙΟΤΗΤΑΣ (ΑΡΘΡΟ 18/Ν. 2190/1994) ΠΡΟΚΗΡΥΞΗ 6Κ/2020/06/08/2020</t>
  </si>
  <si>
    <t>Κ Α Τ Α Σ Τ Α Σ Η    Α Π Ο Ρ Ρ Ι Π Τ Ε Ω Ν</t>
  </si>
  <si>
    <t>ΥΠΟΧΡΕΩΤΙΚΗΣ ΕΚΠΑΙΔΕΥΣΗΣ (ΥΕ)</t>
  </si>
  <si>
    <t>Α/Α</t>
  </si>
  <si>
    <t>Α.Μ. ΥΠΟΨΗΦΙΟΥ</t>
  </si>
  <si>
    <t>ΑΙΤΙΟΛΟΓΙΑ ΑΠΟΡΡΙΨΗΣ</t>
  </si>
  <si>
    <t>ΜΗ ΥΠΟΒΟΛΗ ΔΙΚΑΙΟΛΟΓΗΤΙΚΩΝ</t>
  </si>
  <si>
    <t>ΜΗ ΚΑΤΑΒΟΛΗ ΠΑΡΑΒΟΛΟΥ</t>
  </si>
  <si>
    <t>ΟΡΙΟ ΗΛΙΚΙΑΣ ΥΠΟΨΗΦΙΟΥ</t>
  </si>
  <si>
    <t>ΕΛΛΕΙΨΗ ΤΙΤΛΟΥ</t>
  </si>
  <si>
    <t>ΜΗ ΥΠΟΒΟΛΗ ΑΠΟΔΕΚΤΟΥ, ΣΥΜΦΩΝΑ ΜΕ ΤΗΝ ΠΡΟΚΗΡΥΞΗ, ΒΑΣΙΚΟΥ ΤΙΤΛΟΥ ΣΠΟΥΔΩΝ (ΕΛΛΕΙΨΗ ΤΙΤΛΟΥ)</t>
  </si>
  <si>
    <t>ΠΑΡΑΒΟΛΟ ΔΕΣΜΕΥΜΕΝΟ Σ΄ ΑΛΛΗ ΠΡΟΚΗΡΥΞΗ</t>
  </si>
  <si>
    <t>ΕΛΛΕΙΨΗ ΤΙΤΛΟΥ, 032, 047</t>
  </si>
  <si>
    <t>ΕΛΛΕΙΨΗ ΤΙΤΛΟΥ, 035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</si>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</sst>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94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"00735189"</f>
        <v>00735189</v>
      </c>
      <c r="C7" t="s">
        <v>6</v>
      </c>
    </row>
    <row r="8" spans="1:3" x14ac:dyDescent="0.25">
      <c r="A8">
        <v>2</v>
      </c>
      <c r="B8" t="str">
        <f>"00294878"</f>
        <v>00294878</v>
      </c>
      <c r="C8" t="s">
        <v>7</v>
      </c>
    </row>
    <row r="9" spans="1:3" x14ac:dyDescent="0.25">
      <c r="A9">
        <v>3</v>
      </c>
      <c r="B9" t="str">
        <f>"00743160"</f>
        <v>00743160</v>
      </c>
      <c r="C9" t="s">
        <v>7</v>
      </c>
    </row>
    <row r="10" spans="1:3" x14ac:dyDescent="0.25">
      <c r="A10">
        <v>4</v>
      </c>
      <c r="B10" t="str">
        <f>"201512004233"</f>
        <v>201512004233</v>
      </c>
      <c r="C10" t="s">
        <v>6</v>
      </c>
    </row>
    <row r="11" spans="1:3" x14ac:dyDescent="0.25">
      <c r="A11">
        <v>5</v>
      </c>
      <c r="B11" t="str">
        <f>"00577959"</f>
        <v>00577959</v>
      </c>
      <c r="C11" t="s">
        <v>7</v>
      </c>
    </row>
    <row r="12" spans="1:3" x14ac:dyDescent="0.25">
      <c r="A12">
        <v>6</v>
      </c>
      <c r="B12" t="str">
        <f>"00220967"</f>
        <v>00220967</v>
      </c>
      <c r="C12" t="s">
        <v>7</v>
      </c>
    </row>
    <row r="13" spans="1:3" x14ac:dyDescent="0.25">
      <c r="A13">
        <v>7</v>
      </c>
      <c r="B13" t="str">
        <f>"00023461"</f>
        <v>00023461</v>
      </c>
      <c r="C13" t="s">
        <v>7</v>
      </c>
    </row>
    <row r="14" spans="1:3" x14ac:dyDescent="0.25">
      <c r="A14">
        <v>8</v>
      </c>
      <c r="B14" t="str">
        <f>"00743047"</f>
        <v>00743047</v>
      </c>
      <c r="C14" t="s">
        <v>7</v>
      </c>
    </row>
    <row r="15" spans="1:3" x14ac:dyDescent="0.25">
      <c r="A15">
        <v>9</v>
      </c>
      <c r="B15" t="str">
        <f>"00723458"</f>
        <v>00723458</v>
      </c>
      <c r="C15" t="s">
        <v>7</v>
      </c>
    </row>
    <row r="16" spans="1:3" x14ac:dyDescent="0.25">
      <c r="A16">
        <v>10</v>
      </c>
      <c r="B16" t="str">
        <f>"00351106"</f>
        <v>00351106</v>
      </c>
      <c r="C16" t="s">
        <v>6</v>
      </c>
    </row>
    <row r="17" spans="1:3" x14ac:dyDescent="0.25">
      <c r="A17">
        <v>11</v>
      </c>
      <c r="B17" t="str">
        <f>"00050426"</f>
        <v>00050426</v>
      </c>
      <c r="C17" t="s">
        <v>7</v>
      </c>
    </row>
    <row r="18" spans="1:3" x14ac:dyDescent="0.25">
      <c r="A18">
        <v>12</v>
      </c>
      <c r="B18" t="str">
        <f>"00685781"</f>
        <v>00685781</v>
      </c>
      <c r="C18" t="s">
        <v>7</v>
      </c>
    </row>
    <row r="19" spans="1:3" x14ac:dyDescent="0.25">
      <c r="A19">
        <v>13</v>
      </c>
      <c r="B19" t="str">
        <f>"00748678"</f>
        <v>00748678</v>
      </c>
      <c r="C19" t="s">
        <v>8</v>
      </c>
    </row>
    <row r="20" spans="1:3" x14ac:dyDescent="0.25">
      <c r="A20">
        <v>14</v>
      </c>
      <c r="B20" t="str">
        <f>"00586864"</f>
        <v>00586864</v>
      </c>
      <c r="C20" t="s">
        <v>7</v>
      </c>
    </row>
    <row r="21" spans="1:3" x14ac:dyDescent="0.25">
      <c r="A21">
        <v>15</v>
      </c>
      <c r="B21" t="str">
        <f>"00686198"</f>
        <v>00686198</v>
      </c>
      <c r="C21" t="s">
        <v>6</v>
      </c>
    </row>
    <row r="22" spans="1:3" x14ac:dyDescent="0.25">
      <c r="A22">
        <v>16</v>
      </c>
      <c r="B22" t="str">
        <f>"00748756"</f>
        <v>00748756</v>
      </c>
      <c r="C22" t="s">
        <v>6</v>
      </c>
    </row>
    <row r="23" spans="1:3" x14ac:dyDescent="0.25">
      <c r="A23">
        <v>17</v>
      </c>
      <c r="B23" t="str">
        <f>"00094236"</f>
        <v>00094236</v>
      </c>
      <c r="C23" t="s">
        <v>7</v>
      </c>
    </row>
    <row r="24" spans="1:3" x14ac:dyDescent="0.25">
      <c r="A24">
        <v>18</v>
      </c>
      <c r="B24" t="str">
        <f>"00668783"</f>
        <v>00668783</v>
      </c>
      <c r="C24" t="s">
        <v>7</v>
      </c>
    </row>
    <row r="25" spans="1:3" x14ac:dyDescent="0.25">
      <c r="A25">
        <v>19</v>
      </c>
      <c r="B25" t="str">
        <f>"00371209"</f>
        <v>00371209</v>
      </c>
      <c r="C25" t="s">
        <v>7</v>
      </c>
    </row>
    <row r="26" spans="1:3" x14ac:dyDescent="0.25">
      <c r="A26">
        <v>20</v>
      </c>
      <c r="B26" t="str">
        <f>"00187840"</f>
        <v>00187840</v>
      </c>
      <c r="C26" t="s">
        <v>7</v>
      </c>
    </row>
    <row r="27" spans="1:3" x14ac:dyDescent="0.25">
      <c r="A27">
        <v>21</v>
      </c>
      <c r="B27" t="str">
        <f>"00692236"</f>
        <v>00692236</v>
      </c>
      <c r="C27" t="s">
        <v>7</v>
      </c>
    </row>
    <row r="28" spans="1:3" x14ac:dyDescent="0.25">
      <c r="A28">
        <v>22</v>
      </c>
      <c r="B28" t="str">
        <f>"00748741"</f>
        <v>00748741</v>
      </c>
      <c r="C28" t="s">
        <v>7</v>
      </c>
    </row>
    <row r="29" spans="1:3" x14ac:dyDescent="0.25">
      <c r="A29">
        <v>23</v>
      </c>
      <c r="B29" t="str">
        <f>"00747267"</f>
        <v>00747267</v>
      </c>
      <c r="C29" t="s">
        <v>7</v>
      </c>
    </row>
    <row r="30" spans="1:3" x14ac:dyDescent="0.25">
      <c r="A30">
        <v>24</v>
      </c>
      <c r="B30" t="str">
        <f>"00752614"</f>
        <v>00752614</v>
      </c>
      <c r="C30" t="s">
        <v>7</v>
      </c>
    </row>
    <row r="31" spans="1:3" x14ac:dyDescent="0.25">
      <c r="A31">
        <v>25</v>
      </c>
      <c r="B31" t="str">
        <f>"00397812"</f>
        <v>00397812</v>
      </c>
      <c r="C31" t="s">
        <v>6</v>
      </c>
    </row>
    <row r="32" spans="1:3" x14ac:dyDescent="0.25">
      <c r="A32">
        <v>26</v>
      </c>
      <c r="B32" t="str">
        <f>"00249754"</f>
        <v>00249754</v>
      </c>
      <c r="C32" t="s">
        <v>6</v>
      </c>
    </row>
    <row r="33" spans="1:3" x14ac:dyDescent="0.25">
      <c r="A33">
        <v>27</v>
      </c>
      <c r="B33" t="str">
        <f>"00753986"</f>
        <v>00753986</v>
      </c>
      <c r="C33" t="s">
        <v>7</v>
      </c>
    </row>
    <row r="34" spans="1:3" x14ac:dyDescent="0.25">
      <c r="A34">
        <v>28</v>
      </c>
      <c r="B34" t="str">
        <f>"00745960"</f>
        <v>00745960</v>
      </c>
      <c r="C34" t="s">
        <v>7</v>
      </c>
    </row>
    <row r="35" spans="1:3" x14ac:dyDescent="0.25">
      <c r="A35">
        <v>29</v>
      </c>
      <c r="B35" t="str">
        <f>"00295051"</f>
        <v>00295051</v>
      </c>
      <c r="C35" t="s">
        <v>6</v>
      </c>
    </row>
    <row r="36" spans="1:3" x14ac:dyDescent="0.25">
      <c r="A36">
        <v>30</v>
      </c>
      <c r="B36" t="str">
        <f>"00685440"</f>
        <v>00685440</v>
      </c>
      <c r="C36" t="s">
        <v>7</v>
      </c>
    </row>
    <row r="37" spans="1:3" x14ac:dyDescent="0.25">
      <c r="A37">
        <v>31</v>
      </c>
      <c r="B37" t="str">
        <f>"00261286"</f>
        <v>00261286</v>
      </c>
      <c r="C37" t="s">
        <v>7</v>
      </c>
    </row>
    <row r="38" spans="1:3" x14ac:dyDescent="0.25">
      <c r="A38">
        <v>32</v>
      </c>
      <c r="B38" t="str">
        <f>"00755046"</f>
        <v>00755046</v>
      </c>
      <c r="C38" t="s">
        <v>6</v>
      </c>
    </row>
    <row r="39" spans="1:3" x14ac:dyDescent="0.25">
      <c r="A39">
        <v>33</v>
      </c>
      <c r="B39" t="str">
        <f>"00742502"</f>
        <v>00742502</v>
      </c>
      <c r="C39" t="s">
        <v>6</v>
      </c>
    </row>
    <row r="40" spans="1:3" x14ac:dyDescent="0.25">
      <c r="A40">
        <v>34</v>
      </c>
      <c r="B40" t="str">
        <f>"00092078"</f>
        <v>00092078</v>
      </c>
      <c r="C40" t="s">
        <v>7</v>
      </c>
    </row>
    <row r="41" spans="1:3" x14ac:dyDescent="0.25">
      <c r="A41">
        <v>35</v>
      </c>
      <c r="B41" t="str">
        <f>"00750183"</f>
        <v>00750183</v>
      </c>
      <c r="C41" t="s">
        <v>8</v>
      </c>
    </row>
    <row r="42" spans="1:3" x14ac:dyDescent="0.25">
      <c r="A42">
        <v>36</v>
      </c>
      <c r="B42" t="str">
        <f>"201602000079"</f>
        <v>201602000079</v>
      </c>
      <c r="C42" t="s">
        <v>6</v>
      </c>
    </row>
    <row r="43" spans="1:3" x14ac:dyDescent="0.25">
      <c r="A43">
        <v>37</v>
      </c>
      <c r="B43" t="str">
        <f>"00743305"</f>
        <v>00743305</v>
      </c>
      <c r="C43" t="s">
        <v>7</v>
      </c>
    </row>
    <row r="44" spans="1:3" x14ac:dyDescent="0.25">
      <c r="A44">
        <v>38</v>
      </c>
      <c r="B44" t="str">
        <f>"00748498"</f>
        <v>00748498</v>
      </c>
      <c r="C44" t="s">
        <v>7</v>
      </c>
    </row>
    <row r="45" spans="1:3" x14ac:dyDescent="0.25">
      <c r="A45">
        <v>39</v>
      </c>
      <c r="B45" t="str">
        <f>"00750771"</f>
        <v>00750771</v>
      </c>
      <c r="C45" t="s">
        <v>7</v>
      </c>
    </row>
    <row r="46" spans="1:3" x14ac:dyDescent="0.25">
      <c r="A46">
        <v>40</v>
      </c>
      <c r="B46" t="str">
        <f>"00323101"</f>
        <v>00323101</v>
      </c>
      <c r="C46" t="s">
        <v>7</v>
      </c>
    </row>
    <row r="47" spans="1:3" x14ac:dyDescent="0.25">
      <c r="A47">
        <v>41</v>
      </c>
      <c r="B47" t="str">
        <f>"00754758"</f>
        <v>00754758</v>
      </c>
      <c r="C47" t="s">
        <v>7</v>
      </c>
    </row>
    <row r="48" spans="1:3" x14ac:dyDescent="0.25">
      <c r="A48">
        <v>42</v>
      </c>
      <c r="B48" t="str">
        <f>"201208000050"</f>
        <v>201208000050</v>
      </c>
      <c r="C48" t="s">
        <v>7</v>
      </c>
    </row>
    <row r="49" spans="1:3" x14ac:dyDescent="0.25">
      <c r="A49">
        <v>43</v>
      </c>
      <c r="B49" t="str">
        <f>"00753804"</f>
        <v>00753804</v>
      </c>
      <c r="C49" t="s">
        <v>6</v>
      </c>
    </row>
    <row r="50" spans="1:3" x14ac:dyDescent="0.25">
      <c r="A50">
        <v>44</v>
      </c>
      <c r="B50" t="str">
        <f>"00747684"</f>
        <v>00747684</v>
      </c>
      <c r="C50" t="s">
        <v>6</v>
      </c>
    </row>
    <row r="51" spans="1:3" x14ac:dyDescent="0.25">
      <c r="A51">
        <v>45</v>
      </c>
      <c r="B51" t="str">
        <f>"00713482"</f>
        <v>00713482</v>
      </c>
      <c r="C51" t="s">
        <v>7</v>
      </c>
    </row>
    <row r="52" spans="1:3" x14ac:dyDescent="0.25">
      <c r="A52">
        <v>46</v>
      </c>
      <c r="B52" t="str">
        <f>"00752002"</f>
        <v>00752002</v>
      </c>
      <c r="C52" t="s">
        <v>7</v>
      </c>
    </row>
    <row r="53" spans="1:3" x14ac:dyDescent="0.25">
      <c r="A53">
        <v>47</v>
      </c>
      <c r="B53" t="str">
        <f>"00746718"</f>
        <v>00746718</v>
      </c>
      <c r="C53" t="s">
        <v>7</v>
      </c>
    </row>
    <row r="54" spans="1:3" x14ac:dyDescent="0.25">
      <c r="A54">
        <v>48</v>
      </c>
      <c r="B54" t="str">
        <f>"00404472"</f>
        <v>00404472</v>
      </c>
      <c r="C54" t="s">
        <v>7</v>
      </c>
    </row>
    <row r="55" spans="1:3" x14ac:dyDescent="0.25">
      <c r="A55">
        <v>49</v>
      </c>
      <c r="B55" t="str">
        <f>"00710183"</f>
        <v>00710183</v>
      </c>
      <c r="C55" t="s">
        <v>7</v>
      </c>
    </row>
    <row r="56" spans="1:3" x14ac:dyDescent="0.25">
      <c r="A56">
        <v>50</v>
      </c>
      <c r="B56" t="str">
        <f>"00092187"</f>
        <v>00092187</v>
      </c>
      <c r="C56" t="s">
        <v>6</v>
      </c>
    </row>
    <row r="57" spans="1:3" x14ac:dyDescent="0.25">
      <c r="A57">
        <v>51</v>
      </c>
      <c r="B57" t="str">
        <f>"00457740"</f>
        <v>00457740</v>
      </c>
      <c r="C57" t="s">
        <v>7</v>
      </c>
    </row>
    <row r="58" spans="1:3" x14ac:dyDescent="0.25">
      <c r="A58">
        <v>52</v>
      </c>
      <c r="B58" t="str">
        <f>"201511020977"</f>
        <v>201511020977</v>
      </c>
      <c r="C58" t="s">
        <v>7</v>
      </c>
    </row>
    <row r="59" spans="1:3" x14ac:dyDescent="0.25">
      <c r="A59">
        <v>53</v>
      </c>
      <c r="B59" t="str">
        <f>"00142475"</f>
        <v>00142475</v>
      </c>
      <c r="C59" t="s">
        <v>7</v>
      </c>
    </row>
    <row r="60" spans="1:3" x14ac:dyDescent="0.25">
      <c r="A60">
        <v>54</v>
      </c>
      <c r="B60" t="str">
        <f>"00035185"</f>
        <v>00035185</v>
      </c>
      <c r="C60" t="s">
        <v>7</v>
      </c>
    </row>
    <row r="61" spans="1:3" x14ac:dyDescent="0.25">
      <c r="A61">
        <v>55</v>
      </c>
      <c r="B61" t="str">
        <f>"00361824"</f>
        <v>00361824</v>
      </c>
      <c r="C61" t="s">
        <v>7</v>
      </c>
    </row>
    <row r="62" spans="1:3" x14ac:dyDescent="0.25">
      <c r="A62">
        <v>56</v>
      </c>
      <c r="B62" t="str">
        <f>"201409005073"</f>
        <v>201409005073</v>
      </c>
      <c r="C62" t="s">
        <v>7</v>
      </c>
    </row>
    <row r="63" spans="1:3" x14ac:dyDescent="0.25">
      <c r="A63">
        <v>57</v>
      </c>
      <c r="B63" t="str">
        <f>"00009010"</f>
        <v>00009010</v>
      </c>
      <c r="C63" t="s">
        <v>7</v>
      </c>
    </row>
    <row r="64" spans="1:3" x14ac:dyDescent="0.25">
      <c r="A64">
        <v>58</v>
      </c>
      <c r="B64" t="str">
        <f>"00416739"</f>
        <v>00416739</v>
      </c>
      <c r="C64" t="s">
        <v>7</v>
      </c>
    </row>
    <row r="65" spans="1:3" x14ac:dyDescent="0.25">
      <c r="A65">
        <v>59</v>
      </c>
      <c r="B65" t="str">
        <f>"00701584"</f>
        <v>00701584</v>
      </c>
      <c r="C65" t="s">
        <v>7</v>
      </c>
    </row>
    <row r="66" spans="1:3" x14ac:dyDescent="0.25">
      <c r="A66">
        <v>60</v>
      </c>
      <c r="B66" t="str">
        <f>"00753407"</f>
        <v>00753407</v>
      </c>
      <c r="C66" t="s">
        <v>7</v>
      </c>
    </row>
    <row r="67" spans="1:3" x14ac:dyDescent="0.25">
      <c r="A67">
        <v>61</v>
      </c>
      <c r="B67" t="str">
        <f>"00101977"</f>
        <v>00101977</v>
      </c>
      <c r="C67" t="s">
        <v>7</v>
      </c>
    </row>
    <row r="68" spans="1:3" x14ac:dyDescent="0.25">
      <c r="A68">
        <v>62</v>
      </c>
      <c r="B68" t="str">
        <f>"00745581"</f>
        <v>00745581</v>
      </c>
      <c r="C68" t="s">
        <v>7</v>
      </c>
    </row>
    <row r="69" spans="1:3" x14ac:dyDescent="0.25">
      <c r="A69">
        <v>63</v>
      </c>
      <c r="B69" t="str">
        <f>"00267098"</f>
        <v>00267098</v>
      </c>
      <c r="C69" t="s">
        <v>7</v>
      </c>
    </row>
    <row r="70" spans="1:3" x14ac:dyDescent="0.25">
      <c r="A70">
        <v>64</v>
      </c>
      <c r="B70" t="str">
        <f>"00753873"</f>
        <v>00753873</v>
      </c>
      <c r="C70" t="s">
        <v>6</v>
      </c>
    </row>
    <row r="71" spans="1:3" x14ac:dyDescent="0.25">
      <c r="A71">
        <v>65</v>
      </c>
      <c r="B71" t="str">
        <f>"00700073"</f>
        <v>00700073</v>
      </c>
      <c r="C71" t="s">
        <v>6</v>
      </c>
    </row>
    <row r="72" spans="1:3" x14ac:dyDescent="0.25">
      <c r="A72">
        <v>66</v>
      </c>
      <c r="B72" t="str">
        <f>"00094254"</f>
        <v>00094254</v>
      </c>
      <c r="C72" t="s">
        <v>7</v>
      </c>
    </row>
    <row r="73" spans="1:3" x14ac:dyDescent="0.25">
      <c r="A73">
        <v>67</v>
      </c>
      <c r="B73" t="str">
        <f>"00750130"</f>
        <v>00750130</v>
      </c>
      <c r="C73" t="s">
        <v>6</v>
      </c>
    </row>
    <row r="74" spans="1:3" x14ac:dyDescent="0.25">
      <c r="A74">
        <v>68</v>
      </c>
      <c r="B74" t="str">
        <f>"00536519"</f>
        <v>00536519</v>
      </c>
      <c r="C74" t="s">
        <v>7</v>
      </c>
    </row>
    <row r="75" spans="1:3" x14ac:dyDescent="0.25">
      <c r="A75">
        <v>69</v>
      </c>
      <c r="B75" t="str">
        <f>"00339318"</f>
        <v>00339318</v>
      </c>
      <c r="C75" t="s">
        <v>7</v>
      </c>
    </row>
    <row r="76" spans="1:3" x14ac:dyDescent="0.25">
      <c r="A76">
        <v>70</v>
      </c>
      <c r="B76" t="str">
        <f>"00185065"</f>
        <v>00185065</v>
      </c>
      <c r="C76" t="s">
        <v>7</v>
      </c>
    </row>
    <row r="77" spans="1:3" x14ac:dyDescent="0.25">
      <c r="A77">
        <v>71</v>
      </c>
      <c r="B77" t="str">
        <f>"00655853"</f>
        <v>00655853</v>
      </c>
      <c r="C77" t="s">
        <v>7</v>
      </c>
    </row>
    <row r="78" spans="1:3" x14ac:dyDescent="0.25">
      <c r="A78">
        <v>72</v>
      </c>
      <c r="B78" t="str">
        <f>"00498086"</f>
        <v>00498086</v>
      </c>
      <c r="C78" t="s">
        <v>7</v>
      </c>
    </row>
    <row r="79" spans="1:3" x14ac:dyDescent="0.25">
      <c r="A79">
        <v>73</v>
      </c>
      <c r="B79" t="str">
        <f>"00656716"</f>
        <v>00656716</v>
      </c>
      <c r="C79" t="s">
        <v>7</v>
      </c>
    </row>
    <row r="80" spans="1:3" x14ac:dyDescent="0.25">
      <c r="A80">
        <v>74</v>
      </c>
      <c r="B80" t="str">
        <f>"201511018219"</f>
        <v>201511018219</v>
      </c>
      <c r="C80" t="s">
        <v>7</v>
      </c>
    </row>
    <row r="81" spans="1:3" x14ac:dyDescent="0.25">
      <c r="A81">
        <v>75</v>
      </c>
      <c r="B81" t="str">
        <f>"00027325"</f>
        <v>00027325</v>
      </c>
      <c r="C81" t="s">
        <v>7</v>
      </c>
    </row>
    <row r="82" spans="1:3" x14ac:dyDescent="0.25">
      <c r="A82">
        <v>76</v>
      </c>
      <c r="B82" t="str">
        <f>"00509816"</f>
        <v>00509816</v>
      </c>
      <c r="C82" t="s">
        <v>7</v>
      </c>
    </row>
    <row r="83" spans="1:3" x14ac:dyDescent="0.25">
      <c r="A83">
        <v>77</v>
      </c>
      <c r="B83" t="str">
        <f>"00740210"</f>
        <v>00740210</v>
      </c>
      <c r="C83" t="s">
        <v>7</v>
      </c>
    </row>
    <row r="84" spans="1:3" x14ac:dyDescent="0.25">
      <c r="A84">
        <v>78</v>
      </c>
      <c r="B84" t="str">
        <f>"00684660"</f>
        <v>00684660</v>
      </c>
      <c r="C84" t="s">
        <v>6</v>
      </c>
    </row>
    <row r="85" spans="1:3" x14ac:dyDescent="0.25">
      <c r="A85">
        <v>79</v>
      </c>
      <c r="B85" t="str">
        <f>"00269910"</f>
        <v>00269910</v>
      </c>
      <c r="C85" t="s">
        <v>6</v>
      </c>
    </row>
    <row r="86" spans="1:3" x14ac:dyDescent="0.25">
      <c r="A86">
        <v>80</v>
      </c>
      <c r="B86" t="str">
        <f>"00252432"</f>
        <v>00252432</v>
      </c>
      <c r="C86" t="s">
        <v>6</v>
      </c>
    </row>
    <row r="87" spans="1:3" x14ac:dyDescent="0.25">
      <c r="A87">
        <v>81</v>
      </c>
      <c r="B87" t="str">
        <f>"00665227"</f>
        <v>00665227</v>
      </c>
      <c r="C87" t="s">
        <v>7</v>
      </c>
    </row>
    <row r="88" spans="1:3" x14ac:dyDescent="0.25">
      <c r="A88">
        <v>82</v>
      </c>
      <c r="B88" t="str">
        <f>"00730775"</f>
        <v>00730775</v>
      </c>
      <c r="C88" t="s">
        <v>6</v>
      </c>
    </row>
    <row r="89" spans="1:3" x14ac:dyDescent="0.25">
      <c r="A89">
        <v>83</v>
      </c>
      <c r="B89" t="str">
        <f>"00245639"</f>
        <v>00245639</v>
      </c>
      <c r="C89" t="s">
        <v>7</v>
      </c>
    </row>
    <row r="90" spans="1:3" x14ac:dyDescent="0.25">
      <c r="A90">
        <v>84</v>
      </c>
      <c r="B90" t="str">
        <f>"00540959"</f>
        <v>00540959</v>
      </c>
      <c r="C90" t="s">
        <v>7</v>
      </c>
    </row>
    <row r="91" spans="1:3" x14ac:dyDescent="0.25">
      <c r="A91">
        <v>85</v>
      </c>
      <c r="B91" t="str">
        <f>"00589540"</f>
        <v>00589540</v>
      </c>
      <c r="C91" t="s">
        <v>6</v>
      </c>
    </row>
    <row r="92" spans="1:3" x14ac:dyDescent="0.25">
      <c r="A92">
        <v>86</v>
      </c>
      <c r="B92" t="str">
        <f>"00704552"</f>
        <v>00704552</v>
      </c>
      <c r="C92" t="s">
        <v>7</v>
      </c>
    </row>
    <row r="93" spans="1:3" x14ac:dyDescent="0.25">
      <c r="A93">
        <v>87</v>
      </c>
      <c r="B93" t="str">
        <f>"00748997"</f>
        <v>00748997</v>
      </c>
      <c r="C93" t="s">
        <v>6</v>
      </c>
    </row>
    <row r="94" spans="1:3" x14ac:dyDescent="0.25">
      <c r="A94">
        <v>88</v>
      </c>
      <c r="B94" t="str">
        <f>"00750941"</f>
        <v>00750941</v>
      </c>
      <c r="C94" t="s">
        <v>9</v>
      </c>
    </row>
    <row r="95" spans="1:3" x14ac:dyDescent="0.25">
      <c r="A95">
        <v>89</v>
      </c>
      <c r="B95" t="str">
        <f>"00475004"</f>
        <v>00475004</v>
      </c>
      <c r="C95" t="s">
        <v>7</v>
      </c>
    </row>
    <row r="96" spans="1:3" x14ac:dyDescent="0.25">
      <c r="A96">
        <v>90</v>
      </c>
      <c r="B96" t="str">
        <f>"201312000095"</f>
        <v>201312000095</v>
      </c>
      <c r="C96" t="s">
        <v>6</v>
      </c>
    </row>
    <row r="97" spans="1:3" x14ac:dyDescent="0.25">
      <c r="A97">
        <v>91</v>
      </c>
      <c r="B97" t="str">
        <f>"00747021"</f>
        <v>00747021</v>
      </c>
      <c r="C97" t="s">
        <v>7</v>
      </c>
    </row>
    <row r="98" spans="1:3" x14ac:dyDescent="0.25">
      <c r="A98">
        <v>92</v>
      </c>
      <c r="B98" t="str">
        <f>"00534272"</f>
        <v>00534272</v>
      </c>
      <c r="C98" t="s">
        <v>6</v>
      </c>
    </row>
    <row r="99" spans="1:3" x14ac:dyDescent="0.25">
      <c r="A99">
        <v>93</v>
      </c>
      <c r="B99" t="str">
        <f>"00688125"</f>
        <v>00688125</v>
      </c>
      <c r="C99" t="s">
        <v>7</v>
      </c>
    </row>
    <row r="100" spans="1:3" x14ac:dyDescent="0.25">
      <c r="A100">
        <v>94</v>
      </c>
      <c r="B100" t="str">
        <f>"00754509"</f>
        <v>00754509</v>
      </c>
      <c r="C100" t="s">
        <v>7</v>
      </c>
    </row>
    <row r="101" spans="1:3" x14ac:dyDescent="0.25">
      <c r="A101">
        <v>95</v>
      </c>
      <c r="B101" t="str">
        <f>"00361939"</f>
        <v>00361939</v>
      </c>
      <c r="C101" t="s">
        <v>7</v>
      </c>
    </row>
    <row r="102" spans="1:3" x14ac:dyDescent="0.25">
      <c r="A102">
        <v>96</v>
      </c>
      <c r="B102" t="str">
        <f>"00749213"</f>
        <v>00749213</v>
      </c>
      <c r="C102" t="s">
        <v>6</v>
      </c>
    </row>
    <row r="103" spans="1:3" x14ac:dyDescent="0.25">
      <c r="A103">
        <v>97</v>
      </c>
      <c r="B103" t="str">
        <f>"00409548"</f>
        <v>00409548</v>
      </c>
      <c r="C103" t="s">
        <v>7</v>
      </c>
    </row>
    <row r="104" spans="1:3" x14ac:dyDescent="0.25">
      <c r="A104">
        <v>98</v>
      </c>
      <c r="B104" t="str">
        <f>"00025766"</f>
        <v>00025766</v>
      </c>
      <c r="C104" t="s">
        <v>7</v>
      </c>
    </row>
    <row r="105" spans="1:3" x14ac:dyDescent="0.25">
      <c r="A105">
        <v>99</v>
      </c>
      <c r="B105" t="str">
        <f>"00421064"</f>
        <v>00421064</v>
      </c>
      <c r="C105" t="s">
        <v>7</v>
      </c>
    </row>
    <row r="106" spans="1:3" x14ac:dyDescent="0.25">
      <c r="A106">
        <v>100</v>
      </c>
      <c r="B106" t="str">
        <f>"00431267"</f>
        <v>00431267</v>
      </c>
      <c r="C106" t="s">
        <v>7</v>
      </c>
    </row>
    <row r="107" spans="1:3" x14ac:dyDescent="0.25">
      <c r="A107">
        <v>101</v>
      </c>
      <c r="B107" t="str">
        <f>"201507002965"</f>
        <v>201507002965</v>
      </c>
      <c r="C107" t="s">
        <v>6</v>
      </c>
    </row>
    <row r="108" spans="1:3" x14ac:dyDescent="0.25">
      <c r="A108">
        <v>102</v>
      </c>
      <c r="B108" t="str">
        <f>"00318764"</f>
        <v>00318764</v>
      </c>
      <c r="C108" t="s">
        <v>6</v>
      </c>
    </row>
    <row r="109" spans="1:3" x14ac:dyDescent="0.25">
      <c r="A109">
        <v>103</v>
      </c>
      <c r="B109" t="str">
        <f>"00659062"</f>
        <v>00659062</v>
      </c>
      <c r="C109" t="s">
        <v>7</v>
      </c>
    </row>
    <row r="110" spans="1:3" x14ac:dyDescent="0.25">
      <c r="A110">
        <v>104</v>
      </c>
      <c r="B110" t="str">
        <f>"00755459"</f>
        <v>00755459</v>
      </c>
      <c r="C110" t="s">
        <v>7</v>
      </c>
    </row>
    <row r="111" spans="1:3" x14ac:dyDescent="0.25">
      <c r="A111">
        <v>105</v>
      </c>
      <c r="B111" t="str">
        <f>"00755486"</f>
        <v>00755486</v>
      </c>
      <c r="C111" t="s">
        <v>7</v>
      </c>
    </row>
    <row r="112" spans="1:3" x14ac:dyDescent="0.25">
      <c r="A112">
        <v>106</v>
      </c>
      <c r="B112" t="str">
        <f>"00741815"</f>
        <v>00741815</v>
      </c>
      <c r="C112" t="s">
        <v>7</v>
      </c>
    </row>
    <row r="113" spans="1:3" x14ac:dyDescent="0.25">
      <c r="A113">
        <v>107</v>
      </c>
      <c r="B113" t="str">
        <f>"00619425"</f>
        <v>00619425</v>
      </c>
      <c r="C113" t="s">
        <v>7</v>
      </c>
    </row>
    <row r="114" spans="1:3" x14ac:dyDescent="0.25">
      <c r="A114">
        <v>108</v>
      </c>
      <c r="B114" t="str">
        <f>"00439037"</f>
        <v>00439037</v>
      </c>
      <c r="C114" t="s">
        <v>7</v>
      </c>
    </row>
    <row r="115" spans="1:3" x14ac:dyDescent="0.25">
      <c r="A115">
        <v>109</v>
      </c>
      <c r="B115" t="str">
        <f>"201507002109"</f>
        <v>201507002109</v>
      </c>
      <c r="C115" t="s">
        <v>7</v>
      </c>
    </row>
    <row r="116" spans="1:3" x14ac:dyDescent="0.25">
      <c r="A116">
        <v>110</v>
      </c>
      <c r="B116" t="str">
        <f>"00019047"</f>
        <v>00019047</v>
      </c>
      <c r="C116" t="s">
        <v>7</v>
      </c>
    </row>
    <row r="117" spans="1:3" x14ac:dyDescent="0.25">
      <c r="A117">
        <v>111</v>
      </c>
      <c r="B117" t="str">
        <f>"00393309"</f>
        <v>00393309</v>
      </c>
      <c r="C117" t="s">
        <v>7</v>
      </c>
    </row>
    <row r="118" spans="1:3" x14ac:dyDescent="0.25">
      <c r="A118">
        <v>112</v>
      </c>
      <c r="B118" t="str">
        <f>"00237157"</f>
        <v>00237157</v>
      </c>
      <c r="C118" t="s">
        <v>7</v>
      </c>
    </row>
    <row r="119" spans="1:3" x14ac:dyDescent="0.25">
      <c r="A119">
        <v>113</v>
      </c>
      <c r="B119" t="str">
        <f>"00279399"</f>
        <v>00279399</v>
      </c>
      <c r="C119" t="s">
        <v>6</v>
      </c>
    </row>
    <row r="120" spans="1:3" x14ac:dyDescent="0.25">
      <c r="A120">
        <v>114</v>
      </c>
      <c r="B120" t="str">
        <f>"00108296"</f>
        <v>00108296</v>
      </c>
      <c r="C120" t="s">
        <v>7</v>
      </c>
    </row>
    <row r="121" spans="1:3" x14ac:dyDescent="0.25">
      <c r="A121">
        <v>115</v>
      </c>
      <c r="B121" t="str">
        <f>"00339194"</f>
        <v>00339194</v>
      </c>
      <c r="C121" t="s">
        <v>6</v>
      </c>
    </row>
    <row r="122" spans="1:3" x14ac:dyDescent="0.25">
      <c r="A122">
        <v>116</v>
      </c>
      <c r="B122" t="str">
        <f>"200802010119"</f>
        <v>200802010119</v>
      </c>
      <c r="C122" t="s">
        <v>7</v>
      </c>
    </row>
    <row r="123" spans="1:3" x14ac:dyDescent="0.25">
      <c r="A123">
        <v>117</v>
      </c>
      <c r="B123" t="str">
        <f>"00398163"</f>
        <v>00398163</v>
      </c>
      <c r="C123" t="s">
        <v>7</v>
      </c>
    </row>
    <row r="124" spans="1:3" x14ac:dyDescent="0.25">
      <c r="A124">
        <v>118</v>
      </c>
      <c r="B124" t="str">
        <f>"00474851"</f>
        <v>00474851</v>
      </c>
      <c r="C124" t="s">
        <v>7</v>
      </c>
    </row>
    <row r="125" spans="1:3" x14ac:dyDescent="0.25">
      <c r="A125">
        <v>119</v>
      </c>
      <c r="B125" t="str">
        <f>"201602000068"</f>
        <v>201602000068</v>
      </c>
      <c r="C125" t="s">
        <v>7</v>
      </c>
    </row>
    <row r="126" spans="1:3" x14ac:dyDescent="0.25">
      <c r="A126">
        <v>120</v>
      </c>
      <c r="B126" t="str">
        <f>"00334699"</f>
        <v>00334699</v>
      </c>
      <c r="C126" t="s">
        <v>6</v>
      </c>
    </row>
    <row r="127" spans="1:3" x14ac:dyDescent="0.25">
      <c r="A127">
        <v>121</v>
      </c>
      <c r="B127" t="str">
        <f>"00754241"</f>
        <v>00754241</v>
      </c>
      <c r="C127" t="s">
        <v>7</v>
      </c>
    </row>
    <row r="128" spans="1:3" x14ac:dyDescent="0.25">
      <c r="A128">
        <v>122</v>
      </c>
      <c r="B128" t="str">
        <f>"201412003325"</f>
        <v>201412003325</v>
      </c>
      <c r="C128" t="s">
        <v>7</v>
      </c>
    </row>
    <row r="129" spans="1:3" x14ac:dyDescent="0.25">
      <c r="A129">
        <v>123</v>
      </c>
      <c r="B129" t="str">
        <f>"00748255"</f>
        <v>00748255</v>
      </c>
      <c r="C129" t="s">
        <v>7</v>
      </c>
    </row>
    <row r="130" spans="1:3" x14ac:dyDescent="0.25">
      <c r="A130">
        <v>124</v>
      </c>
      <c r="B130" t="str">
        <f>"00751627"</f>
        <v>00751627</v>
      </c>
      <c r="C130" t="s">
        <v>6</v>
      </c>
    </row>
    <row r="131" spans="1:3" x14ac:dyDescent="0.25">
      <c r="A131">
        <v>125</v>
      </c>
      <c r="B131" t="str">
        <f>"00005895"</f>
        <v>00005895</v>
      </c>
      <c r="C131" t="s">
        <v>7</v>
      </c>
    </row>
    <row r="132" spans="1:3" x14ac:dyDescent="0.25">
      <c r="A132">
        <v>126</v>
      </c>
      <c r="B132" t="str">
        <f>"00728148"</f>
        <v>00728148</v>
      </c>
      <c r="C132" t="s">
        <v>7</v>
      </c>
    </row>
    <row r="133" spans="1:3" x14ac:dyDescent="0.25">
      <c r="A133">
        <v>127</v>
      </c>
      <c r="B133" t="str">
        <f>"00727039"</f>
        <v>00727039</v>
      </c>
      <c r="C133" t="s">
        <v>6</v>
      </c>
    </row>
    <row r="134" spans="1:3" x14ac:dyDescent="0.25">
      <c r="A134">
        <v>128</v>
      </c>
      <c r="B134" t="str">
        <f>"00561516"</f>
        <v>00561516</v>
      </c>
      <c r="C134" t="s">
        <v>7</v>
      </c>
    </row>
    <row r="135" spans="1:3" x14ac:dyDescent="0.25">
      <c r="A135">
        <v>129</v>
      </c>
      <c r="B135" t="str">
        <f>"00572749"</f>
        <v>00572749</v>
      </c>
      <c r="C135" t="s">
        <v>6</v>
      </c>
    </row>
    <row r="136" spans="1:3" x14ac:dyDescent="0.25">
      <c r="A136">
        <v>130</v>
      </c>
      <c r="B136" t="str">
        <f>"201507003951"</f>
        <v>201507003951</v>
      </c>
      <c r="C136" t="s">
        <v>7</v>
      </c>
    </row>
    <row r="137" spans="1:3" x14ac:dyDescent="0.25">
      <c r="A137">
        <v>131</v>
      </c>
      <c r="B137" t="str">
        <f>"00329740"</f>
        <v>00329740</v>
      </c>
      <c r="C137" t="s">
        <v>7</v>
      </c>
    </row>
    <row r="138" spans="1:3" x14ac:dyDescent="0.25">
      <c r="A138">
        <v>132</v>
      </c>
      <c r="B138" t="str">
        <f>"00316549"</f>
        <v>00316549</v>
      </c>
      <c r="C138" t="s">
        <v>6</v>
      </c>
    </row>
    <row r="139" spans="1:3" x14ac:dyDescent="0.25">
      <c r="A139">
        <v>133</v>
      </c>
      <c r="B139" t="str">
        <f>"00367251"</f>
        <v>00367251</v>
      </c>
      <c r="C139" t="s">
        <v>7</v>
      </c>
    </row>
    <row r="140" spans="1:3" x14ac:dyDescent="0.25">
      <c r="A140">
        <v>134</v>
      </c>
      <c r="B140" t="str">
        <f>"00751615"</f>
        <v>00751615</v>
      </c>
      <c r="C140" t="s">
        <v>7</v>
      </c>
    </row>
    <row r="141" spans="1:3" x14ac:dyDescent="0.25">
      <c r="A141">
        <v>135</v>
      </c>
      <c r="B141" t="str">
        <f>"00186637"</f>
        <v>00186637</v>
      </c>
      <c r="C141" t="s">
        <v>7</v>
      </c>
    </row>
    <row r="142" spans="1:3" x14ac:dyDescent="0.25">
      <c r="A142">
        <v>136</v>
      </c>
      <c r="B142" t="str">
        <f>"201510003273"</f>
        <v>201510003273</v>
      </c>
      <c r="C142" t="s">
        <v>7</v>
      </c>
    </row>
    <row r="143" spans="1:3" x14ac:dyDescent="0.25">
      <c r="A143">
        <v>137</v>
      </c>
      <c r="B143" t="str">
        <f>"00733682"</f>
        <v>00733682</v>
      </c>
      <c r="C143" t="s">
        <v>7</v>
      </c>
    </row>
    <row r="144" spans="1:3" x14ac:dyDescent="0.25">
      <c r="A144">
        <v>138</v>
      </c>
      <c r="B144" t="str">
        <f>"00748308"</f>
        <v>00748308</v>
      </c>
      <c r="C144" t="s">
        <v>7</v>
      </c>
    </row>
    <row r="145" spans="1:3" x14ac:dyDescent="0.25">
      <c r="A145">
        <v>139</v>
      </c>
      <c r="B145" t="str">
        <f>"00748326"</f>
        <v>00748326</v>
      </c>
      <c r="C145" t="s">
        <v>7</v>
      </c>
    </row>
    <row r="146" spans="1:3" x14ac:dyDescent="0.25">
      <c r="A146">
        <v>140</v>
      </c>
      <c r="B146" t="str">
        <f>"201604003747"</f>
        <v>201604003747</v>
      </c>
      <c r="C146" t="s">
        <v>7</v>
      </c>
    </row>
    <row r="147" spans="1:3" x14ac:dyDescent="0.25">
      <c r="A147">
        <v>141</v>
      </c>
      <c r="B147" t="str">
        <f>"00687918"</f>
        <v>00687918</v>
      </c>
      <c r="C147" t="s">
        <v>7</v>
      </c>
    </row>
    <row r="148" spans="1:3" x14ac:dyDescent="0.25">
      <c r="A148">
        <v>142</v>
      </c>
      <c r="B148" t="str">
        <f>"00355234"</f>
        <v>00355234</v>
      </c>
      <c r="C148" t="s">
        <v>6</v>
      </c>
    </row>
    <row r="149" spans="1:3" x14ac:dyDescent="0.25">
      <c r="A149">
        <v>143</v>
      </c>
      <c r="B149" t="str">
        <f>"00746910"</f>
        <v>00746910</v>
      </c>
      <c r="C149" t="s">
        <v>7</v>
      </c>
    </row>
    <row r="150" spans="1:3" x14ac:dyDescent="0.25">
      <c r="A150">
        <v>144</v>
      </c>
      <c r="B150" t="str">
        <f>"00695029"</f>
        <v>00695029</v>
      </c>
      <c r="C150" t="s">
        <v>7</v>
      </c>
    </row>
    <row r="151" spans="1:3" x14ac:dyDescent="0.25">
      <c r="A151">
        <v>145</v>
      </c>
      <c r="B151" t="str">
        <f>"00755159"</f>
        <v>00755159</v>
      </c>
      <c r="C151" t="s">
        <v>7</v>
      </c>
    </row>
    <row r="152" spans="1:3" x14ac:dyDescent="0.25">
      <c r="A152">
        <v>146</v>
      </c>
      <c r="B152" t="str">
        <f>"00032401"</f>
        <v>00032401</v>
      </c>
      <c r="C152" t="s">
        <v>7</v>
      </c>
    </row>
    <row r="153" spans="1:3" x14ac:dyDescent="0.25">
      <c r="A153">
        <v>147</v>
      </c>
      <c r="B153" t="str">
        <f>"00743552"</f>
        <v>00743552</v>
      </c>
      <c r="C153" t="s">
        <v>7</v>
      </c>
    </row>
    <row r="154" spans="1:3" x14ac:dyDescent="0.25">
      <c r="A154">
        <v>148</v>
      </c>
      <c r="B154" t="str">
        <f>"00452085"</f>
        <v>00452085</v>
      </c>
      <c r="C154" t="s">
        <v>6</v>
      </c>
    </row>
    <row r="155" spans="1:3" x14ac:dyDescent="0.25">
      <c r="A155">
        <v>149</v>
      </c>
      <c r="B155" t="str">
        <f>"00752399"</f>
        <v>00752399</v>
      </c>
      <c r="C155" t="s">
        <v>6</v>
      </c>
    </row>
    <row r="156" spans="1:3" x14ac:dyDescent="0.25">
      <c r="A156">
        <v>150</v>
      </c>
      <c r="B156" t="str">
        <f>"00747748"</f>
        <v>00747748</v>
      </c>
      <c r="C156" t="s">
        <v>7</v>
      </c>
    </row>
    <row r="157" spans="1:3" x14ac:dyDescent="0.25">
      <c r="A157">
        <v>151</v>
      </c>
      <c r="B157" t="str">
        <f>"201502002652"</f>
        <v>201502002652</v>
      </c>
      <c r="C157" t="s">
        <v>7</v>
      </c>
    </row>
    <row r="158" spans="1:3" x14ac:dyDescent="0.25">
      <c r="A158">
        <v>152</v>
      </c>
      <c r="B158" t="str">
        <f>"00695315"</f>
        <v>00695315</v>
      </c>
      <c r="C158" t="s">
        <v>7</v>
      </c>
    </row>
    <row r="159" spans="1:3" x14ac:dyDescent="0.25">
      <c r="A159">
        <v>153</v>
      </c>
      <c r="B159" t="str">
        <f>"201510001035"</f>
        <v>201510001035</v>
      </c>
      <c r="C159" t="s">
        <v>7</v>
      </c>
    </row>
    <row r="160" spans="1:3" x14ac:dyDescent="0.25">
      <c r="A160">
        <v>154</v>
      </c>
      <c r="B160" t="str">
        <f>"201506004098"</f>
        <v>201506004098</v>
      </c>
      <c r="C160" t="s">
        <v>7</v>
      </c>
    </row>
    <row r="161" spans="1:3" x14ac:dyDescent="0.25">
      <c r="A161">
        <v>155</v>
      </c>
      <c r="B161" t="str">
        <f>"00048120"</f>
        <v>00048120</v>
      </c>
      <c r="C161" t="s">
        <v>7</v>
      </c>
    </row>
    <row r="162" spans="1:3" x14ac:dyDescent="0.25">
      <c r="A162">
        <v>156</v>
      </c>
      <c r="B162" t="str">
        <f>"00686916"</f>
        <v>00686916</v>
      </c>
      <c r="C162" t="s">
        <v>7</v>
      </c>
    </row>
    <row r="163" spans="1:3" x14ac:dyDescent="0.25">
      <c r="A163">
        <v>157</v>
      </c>
      <c r="B163" t="str">
        <f>"00737215"</f>
        <v>00737215</v>
      </c>
      <c r="C163" t="s">
        <v>7</v>
      </c>
    </row>
    <row r="164" spans="1:3" x14ac:dyDescent="0.25">
      <c r="A164">
        <v>158</v>
      </c>
      <c r="B164" t="str">
        <f>"00571702"</f>
        <v>00571702</v>
      </c>
      <c r="C164" t="s">
        <v>7</v>
      </c>
    </row>
    <row r="165" spans="1:3" x14ac:dyDescent="0.25">
      <c r="A165">
        <v>159</v>
      </c>
      <c r="B165" t="str">
        <f>"00746805"</f>
        <v>00746805</v>
      </c>
      <c r="C165" t="s">
        <v>7</v>
      </c>
    </row>
    <row r="166" spans="1:3" x14ac:dyDescent="0.25">
      <c r="A166">
        <v>160</v>
      </c>
      <c r="B166" t="str">
        <f>"00754822"</f>
        <v>00754822</v>
      </c>
      <c r="C166" t="s">
        <v>7</v>
      </c>
    </row>
    <row r="167" spans="1:3" x14ac:dyDescent="0.25">
      <c r="A167">
        <v>161</v>
      </c>
      <c r="B167" t="str">
        <f>"00743691"</f>
        <v>00743691</v>
      </c>
      <c r="C167" t="s">
        <v>7</v>
      </c>
    </row>
    <row r="168" spans="1:3" x14ac:dyDescent="0.25">
      <c r="A168">
        <v>162</v>
      </c>
      <c r="B168" t="str">
        <f>"00740985"</f>
        <v>00740985</v>
      </c>
      <c r="C168" t="s">
        <v>7</v>
      </c>
    </row>
    <row r="169" spans="1:3" x14ac:dyDescent="0.25">
      <c r="A169">
        <v>163</v>
      </c>
      <c r="B169" t="str">
        <f>"00748140"</f>
        <v>00748140</v>
      </c>
      <c r="C169" t="s">
        <v>6</v>
      </c>
    </row>
    <row r="170" spans="1:3" x14ac:dyDescent="0.25">
      <c r="A170">
        <v>164</v>
      </c>
      <c r="B170" t="str">
        <f>"00345637"</f>
        <v>00345637</v>
      </c>
      <c r="C170" t="s">
        <v>6</v>
      </c>
    </row>
    <row r="171" spans="1:3" x14ac:dyDescent="0.25">
      <c r="A171">
        <v>165</v>
      </c>
      <c r="B171" t="str">
        <f>"00471891"</f>
        <v>00471891</v>
      </c>
      <c r="C171" t="s">
        <v>6</v>
      </c>
    </row>
    <row r="172" spans="1:3" x14ac:dyDescent="0.25">
      <c r="A172">
        <v>166</v>
      </c>
      <c r="B172" t="str">
        <f>"00565935"</f>
        <v>00565935</v>
      </c>
      <c r="C172" t="s">
        <v>7</v>
      </c>
    </row>
    <row r="173" spans="1:3" x14ac:dyDescent="0.25">
      <c r="A173">
        <v>167</v>
      </c>
      <c r="B173" t="str">
        <f>"00747313"</f>
        <v>00747313</v>
      </c>
      <c r="C173" t="s">
        <v>6</v>
      </c>
    </row>
    <row r="174" spans="1:3" x14ac:dyDescent="0.25">
      <c r="A174">
        <v>168</v>
      </c>
      <c r="B174" t="str">
        <f>"00726581"</f>
        <v>00726581</v>
      </c>
      <c r="C174" t="s">
        <v>8</v>
      </c>
    </row>
    <row r="175" spans="1:3" x14ac:dyDescent="0.25">
      <c r="A175">
        <v>169</v>
      </c>
      <c r="B175" t="str">
        <f>"00742923"</f>
        <v>00742923</v>
      </c>
      <c r="C175" t="s">
        <v>7</v>
      </c>
    </row>
    <row r="176" spans="1:3" x14ac:dyDescent="0.25">
      <c r="A176">
        <v>170</v>
      </c>
      <c r="B176" t="str">
        <f>"00017640"</f>
        <v>00017640</v>
      </c>
      <c r="C176" t="s">
        <v>7</v>
      </c>
    </row>
    <row r="177" spans="1:3" x14ac:dyDescent="0.25">
      <c r="A177">
        <v>171</v>
      </c>
      <c r="B177" t="str">
        <f>"00483931"</f>
        <v>00483931</v>
      </c>
      <c r="C177" t="s">
        <v>7</v>
      </c>
    </row>
    <row r="178" spans="1:3" x14ac:dyDescent="0.25">
      <c r="A178">
        <v>172</v>
      </c>
      <c r="B178" t="str">
        <f>"00029011"</f>
        <v>00029011</v>
      </c>
      <c r="C178" t="s">
        <v>7</v>
      </c>
    </row>
    <row r="179" spans="1:3" x14ac:dyDescent="0.25">
      <c r="A179">
        <v>173</v>
      </c>
      <c r="B179" t="str">
        <f>"00736466"</f>
        <v>00736466</v>
      </c>
      <c r="C179" t="s">
        <v>7</v>
      </c>
    </row>
    <row r="180" spans="1:3" x14ac:dyDescent="0.25">
      <c r="A180">
        <v>174</v>
      </c>
      <c r="B180" t="str">
        <f>"00019585"</f>
        <v>00019585</v>
      </c>
      <c r="C180" t="s">
        <v>7</v>
      </c>
    </row>
    <row r="181" spans="1:3" x14ac:dyDescent="0.25">
      <c r="A181">
        <v>175</v>
      </c>
      <c r="B181" t="str">
        <f>"00746960"</f>
        <v>00746960</v>
      </c>
      <c r="C181" t="s">
        <v>7</v>
      </c>
    </row>
    <row r="182" spans="1:3" x14ac:dyDescent="0.25">
      <c r="A182">
        <v>176</v>
      </c>
      <c r="B182" t="str">
        <f>"00505867"</f>
        <v>00505867</v>
      </c>
      <c r="C182" t="s">
        <v>7</v>
      </c>
    </row>
    <row r="183" spans="1:3" x14ac:dyDescent="0.25">
      <c r="A183">
        <v>177</v>
      </c>
      <c r="B183" t="str">
        <f>"00422628"</f>
        <v>00422628</v>
      </c>
      <c r="C183" t="s">
        <v>7</v>
      </c>
    </row>
    <row r="184" spans="1:3" x14ac:dyDescent="0.25">
      <c r="A184">
        <v>178</v>
      </c>
      <c r="B184" t="str">
        <f>"00694748"</f>
        <v>00694748</v>
      </c>
      <c r="C184" t="s">
        <v>7</v>
      </c>
    </row>
    <row r="185" spans="1:3" x14ac:dyDescent="0.25">
      <c r="A185">
        <v>179</v>
      </c>
      <c r="B185" t="str">
        <f>"00753973"</f>
        <v>00753973</v>
      </c>
      <c r="C185" t="s">
        <v>7</v>
      </c>
    </row>
    <row r="186" spans="1:3" x14ac:dyDescent="0.25">
      <c r="A186">
        <v>180</v>
      </c>
      <c r="B186" t="str">
        <f>"00746857"</f>
        <v>00746857</v>
      </c>
      <c r="C186" t="s">
        <v>7</v>
      </c>
    </row>
    <row r="187" spans="1:3" x14ac:dyDescent="0.25">
      <c r="A187">
        <v>181</v>
      </c>
      <c r="B187" t="str">
        <f>"00505798"</f>
        <v>00505798</v>
      </c>
      <c r="C187" t="s">
        <v>7</v>
      </c>
    </row>
    <row r="188" spans="1:3" x14ac:dyDescent="0.25">
      <c r="A188">
        <v>182</v>
      </c>
      <c r="B188" t="str">
        <f>"00703340"</f>
        <v>00703340</v>
      </c>
      <c r="C188" t="s">
        <v>6</v>
      </c>
    </row>
    <row r="189" spans="1:3" x14ac:dyDescent="0.25">
      <c r="A189">
        <v>183</v>
      </c>
      <c r="B189" t="str">
        <f>"00540622"</f>
        <v>00540622</v>
      </c>
      <c r="C189" t="s">
        <v>7</v>
      </c>
    </row>
    <row r="190" spans="1:3" x14ac:dyDescent="0.25">
      <c r="A190">
        <v>184</v>
      </c>
      <c r="B190" t="str">
        <f>"201501000312"</f>
        <v>201501000312</v>
      </c>
      <c r="C190" t="s">
        <v>6</v>
      </c>
    </row>
    <row r="191" spans="1:3" x14ac:dyDescent="0.25">
      <c r="A191">
        <v>185</v>
      </c>
      <c r="B191" t="str">
        <f>"00391250"</f>
        <v>00391250</v>
      </c>
      <c r="C191" t="s">
        <v>7</v>
      </c>
    </row>
    <row r="192" spans="1:3" x14ac:dyDescent="0.25">
      <c r="A192">
        <v>186</v>
      </c>
      <c r="B192" t="str">
        <f>"00743640"</f>
        <v>00743640</v>
      </c>
      <c r="C192" t="s">
        <v>7</v>
      </c>
    </row>
    <row r="193" spans="1:3" x14ac:dyDescent="0.25">
      <c r="A193">
        <v>187</v>
      </c>
      <c r="B193" t="str">
        <f>"00747665"</f>
        <v>00747665</v>
      </c>
      <c r="C193" t="s">
        <v>6</v>
      </c>
    </row>
    <row r="194" spans="1:3" x14ac:dyDescent="0.25">
      <c r="A194">
        <v>188</v>
      </c>
      <c r="B194" t="str">
        <f>"201511010383"</f>
        <v>201511010383</v>
      </c>
      <c r="C194" t="s">
        <v>7</v>
      </c>
    </row>
    <row r="195" spans="1:3" x14ac:dyDescent="0.25">
      <c r="A195">
        <v>189</v>
      </c>
      <c r="B195" t="str">
        <f>"00385088"</f>
        <v>00385088</v>
      </c>
      <c r="C195" t="s">
        <v>7</v>
      </c>
    </row>
    <row r="196" spans="1:3" x14ac:dyDescent="0.25">
      <c r="A196">
        <v>190</v>
      </c>
      <c r="B196" t="str">
        <f>"00693129"</f>
        <v>00693129</v>
      </c>
      <c r="C196" t="s">
        <v>7</v>
      </c>
    </row>
    <row r="197" spans="1:3" x14ac:dyDescent="0.25">
      <c r="A197">
        <v>191</v>
      </c>
      <c r="B197" t="str">
        <f>"00740648"</f>
        <v>00740648</v>
      </c>
      <c r="C197" t="s">
        <v>7</v>
      </c>
    </row>
    <row r="198" spans="1:3" x14ac:dyDescent="0.25">
      <c r="A198">
        <v>192</v>
      </c>
      <c r="B198" t="str">
        <f>"00749677"</f>
        <v>00749677</v>
      </c>
      <c r="C198" t="s">
        <v>7</v>
      </c>
    </row>
    <row r="199" spans="1:3" x14ac:dyDescent="0.25">
      <c r="A199">
        <v>193</v>
      </c>
      <c r="B199" t="str">
        <f>"00710312"</f>
        <v>00710312</v>
      </c>
      <c r="C199" t="s">
        <v>7</v>
      </c>
    </row>
    <row r="200" spans="1:3" x14ac:dyDescent="0.25">
      <c r="A200">
        <v>194</v>
      </c>
      <c r="B200" t="str">
        <f>"00694407"</f>
        <v>00694407</v>
      </c>
      <c r="C200" t="s">
        <v>7</v>
      </c>
    </row>
    <row r="201" spans="1:3" x14ac:dyDescent="0.25">
      <c r="A201">
        <v>195</v>
      </c>
      <c r="B201" t="str">
        <f>"00080461"</f>
        <v>00080461</v>
      </c>
      <c r="C201" t="s">
        <v>6</v>
      </c>
    </row>
    <row r="202" spans="1:3" x14ac:dyDescent="0.25">
      <c r="A202">
        <v>196</v>
      </c>
      <c r="B202" t="str">
        <f>"00753634"</f>
        <v>00753634</v>
      </c>
      <c r="C202" t="s">
        <v>7</v>
      </c>
    </row>
    <row r="203" spans="1:3" x14ac:dyDescent="0.25">
      <c r="A203">
        <v>197</v>
      </c>
      <c r="B203" t="str">
        <f>"00755439"</f>
        <v>00755439</v>
      </c>
      <c r="C203" t="s">
        <v>7</v>
      </c>
    </row>
    <row r="204" spans="1:3" x14ac:dyDescent="0.25">
      <c r="A204">
        <v>198</v>
      </c>
      <c r="B204" t="str">
        <f>"00580877"</f>
        <v>00580877</v>
      </c>
      <c r="C204" t="s">
        <v>7</v>
      </c>
    </row>
    <row r="205" spans="1:3" x14ac:dyDescent="0.25">
      <c r="A205">
        <v>199</v>
      </c>
      <c r="B205" t="str">
        <f>"00748666"</f>
        <v>00748666</v>
      </c>
      <c r="C205" t="s">
        <v>7</v>
      </c>
    </row>
    <row r="206" spans="1:3" x14ac:dyDescent="0.25">
      <c r="A206">
        <v>200</v>
      </c>
      <c r="B206" t="str">
        <f>"00407527"</f>
        <v>00407527</v>
      </c>
      <c r="C206" t="s">
        <v>7</v>
      </c>
    </row>
    <row r="207" spans="1:3" x14ac:dyDescent="0.25">
      <c r="A207">
        <v>201</v>
      </c>
      <c r="B207" t="str">
        <f>"00749817"</f>
        <v>00749817</v>
      </c>
      <c r="C207" t="s">
        <v>7</v>
      </c>
    </row>
    <row r="208" spans="1:3" x14ac:dyDescent="0.25">
      <c r="A208">
        <v>202</v>
      </c>
      <c r="B208" t="str">
        <f>"00194604"</f>
        <v>00194604</v>
      </c>
      <c r="C208" t="s">
        <v>7</v>
      </c>
    </row>
    <row r="209" spans="1:3" x14ac:dyDescent="0.25">
      <c r="A209">
        <v>203</v>
      </c>
      <c r="B209" t="str">
        <f>"00346819"</f>
        <v>00346819</v>
      </c>
      <c r="C209" t="s">
        <v>6</v>
      </c>
    </row>
    <row r="210" spans="1:3" x14ac:dyDescent="0.25">
      <c r="A210">
        <v>204</v>
      </c>
      <c r="B210" t="str">
        <f>"00744083"</f>
        <v>00744083</v>
      </c>
      <c r="C210" t="s">
        <v>6</v>
      </c>
    </row>
    <row r="211" spans="1:3" x14ac:dyDescent="0.25">
      <c r="A211">
        <v>205</v>
      </c>
      <c r="B211" t="str">
        <f>"00079789"</f>
        <v>00079789</v>
      </c>
      <c r="C211" t="s">
        <v>6</v>
      </c>
    </row>
    <row r="212" spans="1:3" x14ac:dyDescent="0.25">
      <c r="A212">
        <v>206</v>
      </c>
      <c r="B212" t="str">
        <f>"00745227"</f>
        <v>00745227</v>
      </c>
      <c r="C212" t="s">
        <v>7</v>
      </c>
    </row>
    <row r="213" spans="1:3" x14ac:dyDescent="0.25">
      <c r="A213">
        <v>207</v>
      </c>
      <c r="B213" t="str">
        <f>"00539705"</f>
        <v>00539705</v>
      </c>
      <c r="C213" t="s">
        <v>7</v>
      </c>
    </row>
    <row r="214" spans="1:3" x14ac:dyDescent="0.25">
      <c r="A214">
        <v>208</v>
      </c>
      <c r="B214" t="str">
        <f>"00668170"</f>
        <v>00668170</v>
      </c>
      <c r="C214" t="s">
        <v>7</v>
      </c>
    </row>
    <row r="215" spans="1:3" x14ac:dyDescent="0.25">
      <c r="A215">
        <v>209</v>
      </c>
      <c r="B215" t="str">
        <f>"00040347"</f>
        <v>00040347</v>
      </c>
      <c r="C215" t="s">
        <v>7</v>
      </c>
    </row>
    <row r="216" spans="1:3" x14ac:dyDescent="0.25">
      <c r="A216">
        <v>210</v>
      </c>
      <c r="B216" t="str">
        <f>"00700055"</f>
        <v>00700055</v>
      </c>
      <c r="C216" t="s">
        <v>7</v>
      </c>
    </row>
    <row r="217" spans="1:3" x14ac:dyDescent="0.25">
      <c r="A217">
        <v>211</v>
      </c>
      <c r="B217" t="str">
        <f>"00718642"</f>
        <v>00718642</v>
      </c>
      <c r="C217" t="s">
        <v>9</v>
      </c>
    </row>
    <row r="218" spans="1:3" x14ac:dyDescent="0.25">
      <c r="A218">
        <v>212</v>
      </c>
      <c r="B218" t="str">
        <f>"201412006002"</f>
        <v>201412006002</v>
      </c>
      <c r="C218" t="s">
        <v>7</v>
      </c>
    </row>
    <row r="219" spans="1:3" x14ac:dyDescent="0.25">
      <c r="A219">
        <v>213</v>
      </c>
      <c r="B219" t="str">
        <f>"00711333"</f>
        <v>00711333</v>
      </c>
      <c r="C219" t="s">
        <v>7</v>
      </c>
    </row>
    <row r="220" spans="1:3" x14ac:dyDescent="0.25">
      <c r="A220">
        <v>214</v>
      </c>
      <c r="B220" t="str">
        <f>"00663285"</f>
        <v>00663285</v>
      </c>
      <c r="C220" t="s">
        <v>7</v>
      </c>
    </row>
    <row r="221" spans="1:3" x14ac:dyDescent="0.25">
      <c r="A221">
        <v>215</v>
      </c>
      <c r="B221" t="str">
        <f>"00514765"</f>
        <v>00514765</v>
      </c>
      <c r="C221" t="s">
        <v>7</v>
      </c>
    </row>
    <row r="222" spans="1:3" x14ac:dyDescent="0.25">
      <c r="A222">
        <v>216</v>
      </c>
      <c r="B222" t="str">
        <f>"00214773"</f>
        <v>00214773</v>
      </c>
      <c r="C222" t="s">
        <v>6</v>
      </c>
    </row>
    <row r="223" spans="1:3" x14ac:dyDescent="0.25">
      <c r="A223">
        <v>217</v>
      </c>
      <c r="B223" t="str">
        <f>"00689343"</f>
        <v>00689343</v>
      </c>
      <c r="C223" t="s">
        <v>7</v>
      </c>
    </row>
    <row r="224" spans="1:3" x14ac:dyDescent="0.25">
      <c r="A224">
        <v>218</v>
      </c>
      <c r="B224" t="str">
        <f>"00387921"</f>
        <v>00387921</v>
      </c>
      <c r="C224" t="s">
        <v>7</v>
      </c>
    </row>
    <row r="225" spans="1:3" x14ac:dyDescent="0.25">
      <c r="A225">
        <v>219</v>
      </c>
      <c r="B225" t="str">
        <f>"00724531"</f>
        <v>00724531</v>
      </c>
      <c r="C225" t="s">
        <v>6</v>
      </c>
    </row>
    <row r="226" spans="1:3" x14ac:dyDescent="0.25">
      <c r="A226">
        <v>220</v>
      </c>
      <c r="B226" t="str">
        <f>"00752378"</f>
        <v>00752378</v>
      </c>
      <c r="C226" t="s">
        <v>6</v>
      </c>
    </row>
    <row r="227" spans="1:3" x14ac:dyDescent="0.25">
      <c r="A227">
        <v>221</v>
      </c>
      <c r="B227" t="str">
        <f>"00200214"</f>
        <v>00200214</v>
      </c>
      <c r="C227" t="s">
        <v>7</v>
      </c>
    </row>
    <row r="228" spans="1:3" x14ac:dyDescent="0.25">
      <c r="A228">
        <v>222</v>
      </c>
      <c r="B228" t="str">
        <f>"201507003374"</f>
        <v>201507003374</v>
      </c>
      <c r="C228" t="s">
        <v>7</v>
      </c>
    </row>
    <row r="229" spans="1:3" x14ac:dyDescent="0.25">
      <c r="A229">
        <v>223</v>
      </c>
      <c r="B229" t="str">
        <f>"00207699"</f>
        <v>00207699</v>
      </c>
      <c r="C229" t="s">
        <v>7</v>
      </c>
    </row>
    <row r="230" spans="1:3" x14ac:dyDescent="0.25">
      <c r="A230">
        <v>224</v>
      </c>
      <c r="B230" t="str">
        <f>"00752922"</f>
        <v>00752922</v>
      </c>
      <c r="C230" t="s">
        <v>7</v>
      </c>
    </row>
    <row r="231" spans="1:3" x14ac:dyDescent="0.25">
      <c r="A231">
        <v>225</v>
      </c>
      <c r="B231" t="str">
        <f>"00728468"</f>
        <v>00728468</v>
      </c>
      <c r="C231" t="s">
        <v>7</v>
      </c>
    </row>
    <row r="232" spans="1:3" x14ac:dyDescent="0.25">
      <c r="A232">
        <v>226</v>
      </c>
      <c r="B232" t="str">
        <f>"00380285"</f>
        <v>00380285</v>
      </c>
      <c r="C232" t="s">
        <v>6</v>
      </c>
    </row>
    <row r="233" spans="1:3" x14ac:dyDescent="0.25">
      <c r="A233">
        <v>227</v>
      </c>
      <c r="B233" t="str">
        <f>"201406003116"</f>
        <v>201406003116</v>
      </c>
      <c r="C233" t="s">
        <v>7</v>
      </c>
    </row>
    <row r="234" spans="1:3" x14ac:dyDescent="0.25">
      <c r="A234">
        <v>228</v>
      </c>
      <c r="B234" t="str">
        <f>"00749021"</f>
        <v>00749021</v>
      </c>
      <c r="C234" t="s">
        <v>7</v>
      </c>
    </row>
    <row r="235" spans="1:3" x14ac:dyDescent="0.25">
      <c r="A235">
        <v>229</v>
      </c>
      <c r="B235" t="str">
        <f>"00372215"</f>
        <v>00372215</v>
      </c>
      <c r="C235" t="s">
        <v>6</v>
      </c>
    </row>
    <row r="236" spans="1:3" x14ac:dyDescent="0.25">
      <c r="A236">
        <v>230</v>
      </c>
      <c r="B236" t="str">
        <f>"00731150"</f>
        <v>00731150</v>
      </c>
      <c r="C236" t="s">
        <v>7</v>
      </c>
    </row>
    <row r="237" spans="1:3" x14ac:dyDescent="0.25">
      <c r="A237">
        <v>231</v>
      </c>
      <c r="B237" t="str">
        <f>"201511027179"</f>
        <v>201511027179</v>
      </c>
      <c r="C237" t="s">
        <v>7</v>
      </c>
    </row>
    <row r="238" spans="1:3" x14ac:dyDescent="0.25">
      <c r="A238">
        <v>232</v>
      </c>
      <c r="B238" t="str">
        <f>"00678186"</f>
        <v>00678186</v>
      </c>
      <c r="C238" t="s">
        <v>7</v>
      </c>
    </row>
    <row r="239" spans="1:3" x14ac:dyDescent="0.25">
      <c r="A239">
        <v>233</v>
      </c>
      <c r="B239" t="str">
        <f>"200807000831"</f>
        <v>200807000831</v>
      </c>
      <c r="C239" t="s">
        <v>7</v>
      </c>
    </row>
    <row r="240" spans="1:3" x14ac:dyDescent="0.25">
      <c r="A240">
        <v>234</v>
      </c>
      <c r="B240" t="str">
        <f>"00254990"</f>
        <v>00254990</v>
      </c>
      <c r="C240" t="s">
        <v>7</v>
      </c>
    </row>
    <row r="241" spans="1:3" x14ac:dyDescent="0.25">
      <c r="A241">
        <v>235</v>
      </c>
      <c r="B241" t="str">
        <f>"00754423"</f>
        <v>00754423</v>
      </c>
      <c r="C241" t="s">
        <v>7</v>
      </c>
    </row>
    <row r="242" spans="1:3" x14ac:dyDescent="0.25">
      <c r="A242">
        <v>236</v>
      </c>
      <c r="B242" t="str">
        <f>"00725974"</f>
        <v>00725974</v>
      </c>
      <c r="C242" t="s">
        <v>6</v>
      </c>
    </row>
    <row r="243" spans="1:3" x14ac:dyDescent="0.25">
      <c r="A243">
        <v>237</v>
      </c>
      <c r="B243" t="str">
        <f>"00662821"</f>
        <v>00662821</v>
      </c>
      <c r="C243" t="s">
        <v>7</v>
      </c>
    </row>
    <row r="244" spans="1:3" x14ac:dyDescent="0.25">
      <c r="A244">
        <v>238</v>
      </c>
      <c r="B244" t="str">
        <f>"00039048"</f>
        <v>00039048</v>
      </c>
      <c r="C244" t="s">
        <v>7</v>
      </c>
    </row>
    <row r="245" spans="1:3" x14ac:dyDescent="0.25">
      <c r="A245">
        <v>239</v>
      </c>
      <c r="B245" t="str">
        <f>"00581930"</f>
        <v>00581930</v>
      </c>
      <c r="C245" t="s">
        <v>6</v>
      </c>
    </row>
    <row r="246" spans="1:3" x14ac:dyDescent="0.25">
      <c r="A246">
        <v>240</v>
      </c>
      <c r="B246" t="str">
        <f>"00665569"</f>
        <v>00665569</v>
      </c>
      <c r="C246" t="s">
        <v>7</v>
      </c>
    </row>
    <row r="247" spans="1:3" x14ac:dyDescent="0.25">
      <c r="A247">
        <v>241</v>
      </c>
      <c r="B247" t="str">
        <f>"201511025913"</f>
        <v>201511025913</v>
      </c>
      <c r="C247" t="s">
        <v>6</v>
      </c>
    </row>
    <row r="248" spans="1:3" x14ac:dyDescent="0.25">
      <c r="A248">
        <v>242</v>
      </c>
      <c r="B248" t="str">
        <f>"00754255"</f>
        <v>00754255</v>
      </c>
      <c r="C248" t="s">
        <v>6</v>
      </c>
    </row>
    <row r="249" spans="1:3" x14ac:dyDescent="0.25">
      <c r="A249">
        <v>243</v>
      </c>
      <c r="B249" t="str">
        <f>"00746891"</f>
        <v>00746891</v>
      </c>
      <c r="C249" t="s">
        <v>7</v>
      </c>
    </row>
    <row r="250" spans="1:3" x14ac:dyDescent="0.25">
      <c r="A250">
        <v>244</v>
      </c>
      <c r="B250" t="str">
        <f>"00024558"</f>
        <v>00024558</v>
      </c>
      <c r="C250" t="s">
        <v>7</v>
      </c>
    </row>
    <row r="251" spans="1:3" x14ac:dyDescent="0.25">
      <c r="A251">
        <v>245</v>
      </c>
      <c r="B251" t="str">
        <f>"00278085"</f>
        <v>00278085</v>
      </c>
      <c r="C251" t="s">
        <v>7</v>
      </c>
    </row>
    <row r="252" spans="1:3" x14ac:dyDescent="0.25">
      <c r="A252">
        <v>246</v>
      </c>
      <c r="B252" t="str">
        <f>"00441001"</f>
        <v>00441001</v>
      </c>
      <c r="C252" t="s">
        <v>7</v>
      </c>
    </row>
    <row r="253" spans="1:3" x14ac:dyDescent="0.25">
      <c r="A253">
        <v>247</v>
      </c>
      <c r="B253" t="str">
        <f>"201511015105"</f>
        <v>201511015105</v>
      </c>
      <c r="C253" t="s">
        <v>7</v>
      </c>
    </row>
    <row r="254" spans="1:3" x14ac:dyDescent="0.25">
      <c r="A254">
        <v>248</v>
      </c>
      <c r="B254" t="str">
        <f>"00048050"</f>
        <v>00048050</v>
      </c>
      <c r="C254" t="s">
        <v>7</v>
      </c>
    </row>
    <row r="255" spans="1:3" x14ac:dyDescent="0.25">
      <c r="A255">
        <v>249</v>
      </c>
      <c r="B255" t="str">
        <f>"00705637"</f>
        <v>00705637</v>
      </c>
      <c r="C255" t="s">
        <v>6</v>
      </c>
    </row>
    <row r="256" spans="1:3" x14ac:dyDescent="0.25">
      <c r="A256">
        <v>250</v>
      </c>
      <c r="B256" t="str">
        <f>"00753012"</f>
        <v>00753012</v>
      </c>
      <c r="C256" t="s">
        <v>7</v>
      </c>
    </row>
    <row r="257" spans="1:3" x14ac:dyDescent="0.25">
      <c r="A257">
        <v>251</v>
      </c>
      <c r="B257" t="str">
        <f>"00749001"</f>
        <v>00749001</v>
      </c>
      <c r="C257" t="s">
        <v>7</v>
      </c>
    </row>
    <row r="258" spans="1:3" x14ac:dyDescent="0.25">
      <c r="A258">
        <v>252</v>
      </c>
      <c r="B258" t="str">
        <f>"00384802"</f>
        <v>00384802</v>
      </c>
      <c r="C258" t="s">
        <v>7</v>
      </c>
    </row>
    <row r="259" spans="1:3" x14ac:dyDescent="0.25">
      <c r="A259">
        <v>253</v>
      </c>
      <c r="B259" t="str">
        <f>"00312843"</f>
        <v>00312843</v>
      </c>
      <c r="C259" t="s">
        <v>6</v>
      </c>
    </row>
    <row r="260" spans="1:3" x14ac:dyDescent="0.25">
      <c r="A260">
        <v>254</v>
      </c>
      <c r="B260" t="str">
        <f>"00538324"</f>
        <v>00538324</v>
      </c>
      <c r="C260" t="s">
        <v>6</v>
      </c>
    </row>
    <row r="261" spans="1:3" x14ac:dyDescent="0.25">
      <c r="A261">
        <v>255</v>
      </c>
      <c r="B261" t="str">
        <f>"00744229"</f>
        <v>00744229</v>
      </c>
      <c r="C261" t="s">
        <v>7</v>
      </c>
    </row>
    <row r="262" spans="1:3" x14ac:dyDescent="0.25">
      <c r="A262">
        <v>256</v>
      </c>
      <c r="B262" t="str">
        <f>"00702760"</f>
        <v>00702760</v>
      </c>
      <c r="C262" t="s">
        <v>7</v>
      </c>
    </row>
    <row r="263" spans="1:3" x14ac:dyDescent="0.25">
      <c r="A263">
        <v>257</v>
      </c>
      <c r="B263" t="str">
        <f>"201511019962"</f>
        <v>201511019962</v>
      </c>
      <c r="C263" t="s">
        <v>6</v>
      </c>
    </row>
    <row r="264" spans="1:3" x14ac:dyDescent="0.25">
      <c r="A264">
        <v>258</v>
      </c>
      <c r="B264" t="str">
        <f>"00086155"</f>
        <v>00086155</v>
      </c>
      <c r="C264" t="s">
        <v>7</v>
      </c>
    </row>
    <row r="265" spans="1:3" x14ac:dyDescent="0.25">
      <c r="A265">
        <v>259</v>
      </c>
      <c r="B265" t="str">
        <f>"00743163"</f>
        <v>00743163</v>
      </c>
      <c r="C265" t="s">
        <v>6</v>
      </c>
    </row>
    <row r="266" spans="1:3" x14ac:dyDescent="0.25">
      <c r="A266">
        <v>260</v>
      </c>
      <c r="B266" t="str">
        <f>"201506004159"</f>
        <v>201506004159</v>
      </c>
      <c r="C266" t="s">
        <v>6</v>
      </c>
    </row>
    <row r="267" spans="1:3" x14ac:dyDescent="0.25">
      <c r="A267">
        <v>261</v>
      </c>
      <c r="B267" t="str">
        <f>"00152969"</f>
        <v>00152969</v>
      </c>
      <c r="C267" t="s">
        <v>7</v>
      </c>
    </row>
    <row r="268" spans="1:3" x14ac:dyDescent="0.25">
      <c r="A268">
        <v>262</v>
      </c>
      <c r="B268" t="str">
        <f>"00075107"</f>
        <v>00075107</v>
      </c>
      <c r="C268" t="s">
        <v>7</v>
      </c>
    </row>
    <row r="269" spans="1:3" x14ac:dyDescent="0.25">
      <c r="A269">
        <v>263</v>
      </c>
      <c r="B269" t="str">
        <f>"00696144"</f>
        <v>00696144</v>
      </c>
      <c r="C269" t="s">
        <v>7</v>
      </c>
    </row>
    <row r="270" spans="1:3" x14ac:dyDescent="0.25">
      <c r="A270">
        <v>264</v>
      </c>
      <c r="B270" t="str">
        <f>"00750035"</f>
        <v>00750035</v>
      </c>
      <c r="C270" t="s">
        <v>6</v>
      </c>
    </row>
    <row r="271" spans="1:3" x14ac:dyDescent="0.25">
      <c r="A271">
        <v>265</v>
      </c>
      <c r="B271" t="str">
        <f>"00224964"</f>
        <v>00224964</v>
      </c>
      <c r="C271" t="s">
        <v>7</v>
      </c>
    </row>
    <row r="272" spans="1:3" x14ac:dyDescent="0.25">
      <c r="A272">
        <v>266</v>
      </c>
      <c r="B272" t="str">
        <f>"00368726"</f>
        <v>00368726</v>
      </c>
      <c r="C272" t="s">
        <v>7</v>
      </c>
    </row>
    <row r="273" spans="1:3" x14ac:dyDescent="0.25">
      <c r="A273">
        <v>267</v>
      </c>
      <c r="B273" t="str">
        <f>"00741809"</f>
        <v>00741809</v>
      </c>
      <c r="C273" t="s">
        <v>8</v>
      </c>
    </row>
    <row r="274" spans="1:3" x14ac:dyDescent="0.25">
      <c r="A274">
        <v>268</v>
      </c>
      <c r="B274" t="str">
        <f>"00302516"</f>
        <v>00302516</v>
      </c>
      <c r="C274" t="s">
        <v>6</v>
      </c>
    </row>
    <row r="275" spans="1:3" x14ac:dyDescent="0.25">
      <c r="A275">
        <v>269</v>
      </c>
      <c r="B275" t="str">
        <f>"00665107"</f>
        <v>00665107</v>
      </c>
      <c r="C275" t="s">
        <v>7</v>
      </c>
    </row>
    <row r="276" spans="1:3" x14ac:dyDescent="0.25">
      <c r="A276">
        <v>270</v>
      </c>
      <c r="B276" t="str">
        <f>"00708529"</f>
        <v>00708529</v>
      </c>
      <c r="C276" t="s">
        <v>6</v>
      </c>
    </row>
    <row r="277" spans="1:3" x14ac:dyDescent="0.25">
      <c r="A277">
        <v>271</v>
      </c>
      <c r="B277" t="str">
        <f>"00336256"</f>
        <v>00336256</v>
      </c>
      <c r="C277" t="s">
        <v>7</v>
      </c>
    </row>
    <row r="278" spans="1:3" x14ac:dyDescent="0.25">
      <c r="A278">
        <v>272</v>
      </c>
      <c r="B278" t="str">
        <f>"00747908"</f>
        <v>00747908</v>
      </c>
      <c r="C278" t="s">
        <v>6</v>
      </c>
    </row>
    <row r="279" spans="1:3" x14ac:dyDescent="0.25">
      <c r="A279">
        <v>273</v>
      </c>
      <c r="B279" t="str">
        <f>"201512000416"</f>
        <v>201512000416</v>
      </c>
      <c r="C279" t="s">
        <v>7</v>
      </c>
    </row>
    <row r="280" spans="1:3" x14ac:dyDescent="0.25">
      <c r="A280">
        <v>274</v>
      </c>
      <c r="B280" t="str">
        <f>"00270195"</f>
        <v>00270195</v>
      </c>
      <c r="C280" t="s">
        <v>7</v>
      </c>
    </row>
    <row r="281" spans="1:3" x14ac:dyDescent="0.25">
      <c r="A281">
        <v>275</v>
      </c>
      <c r="B281" t="str">
        <f>"00448197"</f>
        <v>00448197</v>
      </c>
      <c r="C281" t="s">
        <v>7</v>
      </c>
    </row>
    <row r="282" spans="1:3" x14ac:dyDescent="0.25">
      <c r="A282">
        <v>276</v>
      </c>
      <c r="B282" t="str">
        <f>"00750421"</f>
        <v>00750421</v>
      </c>
      <c r="C282" t="s">
        <v>7</v>
      </c>
    </row>
    <row r="283" spans="1:3" x14ac:dyDescent="0.25">
      <c r="A283">
        <v>277</v>
      </c>
      <c r="B283" t="str">
        <f>"00102259"</f>
        <v>00102259</v>
      </c>
      <c r="C283" t="s">
        <v>6</v>
      </c>
    </row>
    <row r="284" spans="1:3" x14ac:dyDescent="0.25">
      <c r="A284">
        <v>278</v>
      </c>
      <c r="B284" t="str">
        <f>"00754986"</f>
        <v>00754986</v>
      </c>
      <c r="C284" t="s">
        <v>7</v>
      </c>
    </row>
    <row r="285" spans="1:3" x14ac:dyDescent="0.25">
      <c r="A285">
        <v>279</v>
      </c>
      <c r="B285" t="str">
        <f>"00754998"</f>
        <v>00754998</v>
      </c>
      <c r="C285" t="s">
        <v>7</v>
      </c>
    </row>
    <row r="286" spans="1:3" x14ac:dyDescent="0.25">
      <c r="A286">
        <v>280</v>
      </c>
      <c r="B286" t="str">
        <f>"00222750"</f>
        <v>00222750</v>
      </c>
      <c r="C286" t="s">
        <v>7</v>
      </c>
    </row>
    <row r="287" spans="1:3" x14ac:dyDescent="0.25">
      <c r="A287">
        <v>281</v>
      </c>
      <c r="B287" t="str">
        <f>"200909000125"</f>
        <v>200909000125</v>
      </c>
      <c r="C287" t="s">
        <v>6</v>
      </c>
    </row>
    <row r="288" spans="1:3" x14ac:dyDescent="0.25">
      <c r="A288">
        <v>282</v>
      </c>
      <c r="B288" t="str">
        <f>"00378326"</f>
        <v>00378326</v>
      </c>
      <c r="C288" t="s">
        <v>7</v>
      </c>
    </row>
    <row r="289" spans="1:3" x14ac:dyDescent="0.25">
      <c r="A289">
        <v>283</v>
      </c>
      <c r="B289" t="str">
        <f>"00743287"</f>
        <v>00743287</v>
      </c>
      <c r="C289" t="s">
        <v>7</v>
      </c>
    </row>
    <row r="290" spans="1:3" x14ac:dyDescent="0.25">
      <c r="A290">
        <v>284</v>
      </c>
      <c r="B290" t="str">
        <f>"00719246"</f>
        <v>00719246</v>
      </c>
      <c r="C290" t="s">
        <v>6</v>
      </c>
    </row>
    <row r="291" spans="1:3" x14ac:dyDescent="0.25">
      <c r="A291">
        <v>285</v>
      </c>
      <c r="B291" t="str">
        <f>"00747048"</f>
        <v>00747048</v>
      </c>
      <c r="C291" t="s">
        <v>6</v>
      </c>
    </row>
    <row r="292" spans="1:3" x14ac:dyDescent="0.25">
      <c r="A292">
        <v>286</v>
      </c>
      <c r="B292" t="str">
        <f>"00748379"</f>
        <v>00748379</v>
      </c>
      <c r="C292" t="s">
        <v>7</v>
      </c>
    </row>
    <row r="293" spans="1:3" x14ac:dyDescent="0.25">
      <c r="A293">
        <v>287</v>
      </c>
      <c r="B293" t="str">
        <f>"201511026471"</f>
        <v>201511026471</v>
      </c>
      <c r="C293" t="s">
        <v>7</v>
      </c>
    </row>
    <row r="294" spans="1:3" x14ac:dyDescent="0.25">
      <c r="A294">
        <v>288</v>
      </c>
      <c r="B294" t="str">
        <f>"00327390"</f>
        <v>00327390</v>
      </c>
      <c r="C294" t="s">
        <v>7</v>
      </c>
    </row>
    <row r="295" spans="1:3" x14ac:dyDescent="0.25">
      <c r="A295">
        <v>289</v>
      </c>
      <c r="B295" t="str">
        <f>"00734438"</f>
        <v>00734438</v>
      </c>
      <c r="C295" t="s">
        <v>7</v>
      </c>
    </row>
    <row r="296" spans="1:3" x14ac:dyDescent="0.25">
      <c r="A296">
        <v>290</v>
      </c>
      <c r="B296" t="str">
        <f>"00751165"</f>
        <v>00751165</v>
      </c>
      <c r="C296" t="s">
        <v>7</v>
      </c>
    </row>
    <row r="297" spans="1:3" x14ac:dyDescent="0.25">
      <c r="A297">
        <v>291</v>
      </c>
      <c r="B297" t="str">
        <f>"00369331"</f>
        <v>00369331</v>
      </c>
      <c r="C297" t="s">
        <v>7</v>
      </c>
    </row>
    <row r="298" spans="1:3" x14ac:dyDescent="0.25">
      <c r="A298">
        <v>292</v>
      </c>
      <c r="B298" t="str">
        <f>"00698879"</f>
        <v>00698879</v>
      </c>
      <c r="C298" t="s">
        <v>7</v>
      </c>
    </row>
    <row r="299" spans="1:3" x14ac:dyDescent="0.25">
      <c r="A299">
        <v>293</v>
      </c>
      <c r="B299" t="str">
        <f>"00754642"</f>
        <v>00754642</v>
      </c>
      <c r="C299" t="s">
        <v>7</v>
      </c>
    </row>
    <row r="300" spans="1:3" x14ac:dyDescent="0.25">
      <c r="A300">
        <v>294</v>
      </c>
      <c r="B300" t="str">
        <f>"00465744"</f>
        <v>00465744</v>
      </c>
      <c r="C300" t="s">
        <v>7</v>
      </c>
    </row>
    <row r="301" spans="1:3" x14ac:dyDescent="0.25">
      <c r="A301">
        <v>295</v>
      </c>
      <c r="B301" t="str">
        <f>"00036452"</f>
        <v>00036452</v>
      </c>
      <c r="C301" t="s">
        <v>7</v>
      </c>
    </row>
    <row r="302" spans="1:3" x14ac:dyDescent="0.25">
      <c r="A302">
        <v>296</v>
      </c>
      <c r="B302" t="str">
        <f>"00689265"</f>
        <v>00689265</v>
      </c>
      <c r="C302" t="s">
        <v>7</v>
      </c>
    </row>
    <row r="303" spans="1:3" x14ac:dyDescent="0.25">
      <c r="A303">
        <v>297</v>
      </c>
      <c r="B303" t="str">
        <f>"00302751"</f>
        <v>00302751</v>
      </c>
      <c r="C303" t="s">
        <v>7</v>
      </c>
    </row>
    <row r="304" spans="1:3" x14ac:dyDescent="0.25">
      <c r="A304">
        <v>298</v>
      </c>
      <c r="B304" t="str">
        <f>"00744165"</f>
        <v>00744165</v>
      </c>
      <c r="C304" t="s">
        <v>6</v>
      </c>
    </row>
    <row r="305" spans="1:3" x14ac:dyDescent="0.25">
      <c r="A305">
        <v>299</v>
      </c>
      <c r="B305" t="str">
        <f>"00746613"</f>
        <v>00746613</v>
      </c>
      <c r="C305" t="s">
        <v>7</v>
      </c>
    </row>
    <row r="306" spans="1:3" x14ac:dyDescent="0.25">
      <c r="A306">
        <v>300</v>
      </c>
      <c r="B306" t="str">
        <f>"00264823"</f>
        <v>00264823</v>
      </c>
      <c r="C306" t="s">
        <v>7</v>
      </c>
    </row>
    <row r="307" spans="1:3" x14ac:dyDescent="0.25">
      <c r="A307">
        <v>301</v>
      </c>
      <c r="B307" t="str">
        <f>"201604003855"</f>
        <v>201604003855</v>
      </c>
      <c r="C307" t="s">
        <v>6</v>
      </c>
    </row>
    <row r="308" spans="1:3" x14ac:dyDescent="0.25">
      <c r="A308">
        <v>302</v>
      </c>
      <c r="B308" t="str">
        <f>"00679186"</f>
        <v>00679186</v>
      </c>
      <c r="C308" t="s">
        <v>7</v>
      </c>
    </row>
    <row r="309" spans="1:3" x14ac:dyDescent="0.25">
      <c r="A309">
        <v>303</v>
      </c>
      <c r="B309" t="str">
        <f>"00743645"</f>
        <v>00743645</v>
      </c>
      <c r="C309" t="s">
        <v>7</v>
      </c>
    </row>
    <row r="310" spans="1:3" x14ac:dyDescent="0.25">
      <c r="A310">
        <v>304</v>
      </c>
      <c r="B310" t="str">
        <f>"00051824"</f>
        <v>00051824</v>
      </c>
      <c r="C310" t="s">
        <v>7</v>
      </c>
    </row>
    <row r="311" spans="1:3" x14ac:dyDescent="0.25">
      <c r="A311">
        <v>305</v>
      </c>
      <c r="B311" t="str">
        <f>"00308180"</f>
        <v>00308180</v>
      </c>
      <c r="C311" t="s">
        <v>7</v>
      </c>
    </row>
    <row r="312" spans="1:3" x14ac:dyDescent="0.25">
      <c r="A312">
        <v>306</v>
      </c>
      <c r="B312" t="str">
        <f>"00227993"</f>
        <v>00227993</v>
      </c>
      <c r="C312" t="s">
        <v>7</v>
      </c>
    </row>
    <row r="313" spans="1:3" x14ac:dyDescent="0.25">
      <c r="A313">
        <v>307</v>
      </c>
      <c r="B313" t="str">
        <f>"00602319"</f>
        <v>00602319</v>
      </c>
      <c r="C313" t="s">
        <v>7</v>
      </c>
    </row>
    <row r="314" spans="1:3" x14ac:dyDescent="0.25">
      <c r="A314">
        <v>308</v>
      </c>
      <c r="B314" t="str">
        <f>"00746135"</f>
        <v>00746135</v>
      </c>
      <c r="C314" t="s">
        <v>6</v>
      </c>
    </row>
    <row r="315" spans="1:3" x14ac:dyDescent="0.25">
      <c r="A315">
        <v>309</v>
      </c>
      <c r="B315" t="str">
        <f>"00438463"</f>
        <v>00438463</v>
      </c>
      <c r="C315" t="s">
        <v>7</v>
      </c>
    </row>
    <row r="316" spans="1:3" x14ac:dyDescent="0.25">
      <c r="A316">
        <v>310</v>
      </c>
      <c r="B316" t="str">
        <f>"00749382"</f>
        <v>00749382</v>
      </c>
      <c r="C316" t="s">
        <v>7</v>
      </c>
    </row>
    <row r="317" spans="1:3" x14ac:dyDescent="0.25">
      <c r="A317">
        <v>311</v>
      </c>
      <c r="B317" t="str">
        <f>"00692949"</f>
        <v>00692949</v>
      </c>
      <c r="C317" t="s">
        <v>7</v>
      </c>
    </row>
    <row r="318" spans="1:3" x14ac:dyDescent="0.25">
      <c r="A318">
        <v>312</v>
      </c>
      <c r="B318" t="str">
        <f>"00506089"</f>
        <v>00506089</v>
      </c>
      <c r="C318" t="s">
        <v>7</v>
      </c>
    </row>
    <row r="319" spans="1:3" x14ac:dyDescent="0.25">
      <c r="A319">
        <v>313</v>
      </c>
      <c r="B319" t="str">
        <f>"201507001602"</f>
        <v>201507001602</v>
      </c>
      <c r="C319" t="s">
        <v>7</v>
      </c>
    </row>
    <row r="320" spans="1:3" x14ac:dyDescent="0.25">
      <c r="A320">
        <v>314</v>
      </c>
      <c r="B320" t="str">
        <f>"00705023"</f>
        <v>00705023</v>
      </c>
      <c r="C320" t="s">
        <v>7</v>
      </c>
    </row>
    <row r="321" spans="1:3" x14ac:dyDescent="0.25">
      <c r="A321">
        <v>315</v>
      </c>
      <c r="B321" t="str">
        <f>"00036533"</f>
        <v>00036533</v>
      </c>
      <c r="C321" t="s">
        <v>7</v>
      </c>
    </row>
    <row r="322" spans="1:3" x14ac:dyDescent="0.25">
      <c r="A322">
        <v>316</v>
      </c>
      <c r="B322" t="str">
        <f>"00702148"</f>
        <v>00702148</v>
      </c>
      <c r="C322" t="s">
        <v>6</v>
      </c>
    </row>
    <row r="323" spans="1:3" x14ac:dyDescent="0.25">
      <c r="A323">
        <v>317</v>
      </c>
      <c r="B323" t="str">
        <f>"00328981"</f>
        <v>00328981</v>
      </c>
      <c r="C323" t="s">
        <v>7</v>
      </c>
    </row>
    <row r="324" spans="1:3" x14ac:dyDescent="0.25">
      <c r="A324">
        <v>318</v>
      </c>
      <c r="B324" t="str">
        <f>"201511012461"</f>
        <v>201511012461</v>
      </c>
      <c r="C324" t="s">
        <v>7</v>
      </c>
    </row>
    <row r="325" spans="1:3" x14ac:dyDescent="0.25">
      <c r="A325">
        <v>319</v>
      </c>
      <c r="B325" t="str">
        <f>"00420836"</f>
        <v>00420836</v>
      </c>
      <c r="C325" t="s">
        <v>7</v>
      </c>
    </row>
    <row r="326" spans="1:3" x14ac:dyDescent="0.25">
      <c r="A326">
        <v>320</v>
      </c>
      <c r="B326" t="str">
        <f>"00749620"</f>
        <v>00749620</v>
      </c>
      <c r="C326" t="s">
        <v>7</v>
      </c>
    </row>
    <row r="327" spans="1:3" x14ac:dyDescent="0.25">
      <c r="A327">
        <v>321</v>
      </c>
      <c r="B327" t="str">
        <f>"00751724"</f>
        <v>00751724</v>
      </c>
      <c r="C327" t="s">
        <v>7</v>
      </c>
    </row>
    <row r="328" spans="1:3" x14ac:dyDescent="0.25">
      <c r="A328">
        <v>322</v>
      </c>
      <c r="B328" t="str">
        <f>"201206000117"</f>
        <v>201206000117</v>
      </c>
      <c r="C328" t="s">
        <v>7</v>
      </c>
    </row>
    <row r="329" spans="1:3" x14ac:dyDescent="0.25">
      <c r="A329">
        <v>323</v>
      </c>
      <c r="B329" t="str">
        <f>"00671256"</f>
        <v>00671256</v>
      </c>
      <c r="C329" t="s">
        <v>7</v>
      </c>
    </row>
    <row r="330" spans="1:3" x14ac:dyDescent="0.25">
      <c r="A330">
        <v>324</v>
      </c>
      <c r="B330" t="str">
        <f>"00360118"</f>
        <v>00360118</v>
      </c>
      <c r="C330" t="s">
        <v>7</v>
      </c>
    </row>
    <row r="331" spans="1:3" x14ac:dyDescent="0.25">
      <c r="A331">
        <v>325</v>
      </c>
      <c r="B331" t="str">
        <f>"201409001855"</f>
        <v>201409001855</v>
      </c>
      <c r="C331" t="s">
        <v>7</v>
      </c>
    </row>
    <row r="332" spans="1:3" x14ac:dyDescent="0.25">
      <c r="A332">
        <v>326</v>
      </c>
      <c r="B332" t="str">
        <f>"00364325"</f>
        <v>00364325</v>
      </c>
      <c r="C332" t="s">
        <v>7</v>
      </c>
    </row>
    <row r="333" spans="1:3" x14ac:dyDescent="0.25">
      <c r="A333">
        <v>327</v>
      </c>
      <c r="B333" t="str">
        <f>"00222149"</f>
        <v>00222149</v>
      </c>
      <c r="C333" t="s">
        <v>7</v>
      </c>
    </row>
    <row r="334" spans="1:3" x14ac:dyDescent="0.25">
      <c r="A334">
        <v>328</v>
      </c>
      <c r="B334" t="str">
        <f>"00667143"</f>
        <v>00667143</v>
      </c>
      <c r="C334" t="s">
        <v>6</v>
      </c>
    </row>
    <row r="335" spans="1:3" x14ac:dyDescent="0.25">
      <c r="A335">
        <v>329</v>
      </c>
      <c r="B335" t="str">
        <f>"00676389"</f>
        <v>00676389</v>
      </c>
      <c r="C335" t="s">
        <v>7</v>
      </c>
    </row>
    <row r="336" spans="1:3" x14ac:dyDescent="0.25">
      <c r="A336">
        <v>330</v>
      </c>
      <c r="B336" t="str">
        <f>"00549632"</f>
        <v>00549632</v>
      </c>
      <c r="C336" t="s">
        <v>7</v>
      </c>
    </row>
    <row r="337" spans="1:3" x14ac:dyDescent="0.25">
      <c r="A337">
        <v>331</v>
      </c>
      <c r="B337" t="str">
        <f>"201511029038"</f>
        <v>201511029038</v>
      </c>
      <c r="C337" t="s">
        <v>6</v>
      </c>
    </row>
    <row r="338" spans="1:3" x14ac:dyDescent="0.25">
      <c r="A338">
        <v>332</v>
      </c>
      <c r="B338" t="str">
        <f>"00156771"</f>
        <v>00156771</v>
      </c>
      <c r="C338" t="s">
        <v>7</v>
      </c>
    </row>
    <row r="339" spans="1:3" x14ac:dyDescent="0.25">
      <c r="A339">
        <v>333</v>
      </c>
      <c r="B339" t="str">
        <f>"00695303"</f>
        <v>00695303</v>
      </c>
      <c r="C339" t="s">
        <v>7</v>
      </c>
    </row>
    <row r="340" spans="1:3" x14ac:dyDescent="0.25">
      <c r="A340">
        <v>334</v>
      </c>
      <c r="B340" t="str">
        <f>"00246899"</f>
        <v>00246899</v>
      </c>
      <c r="C340" t="s">
        <v>6</v>
      </c>
    </row>
    <row r="341" spans="1:3" x14ac:dyDescent="0.25">
      <c r="A341">
        <v>335</v>
      </c>
      <c r="B341" t="str">
        <f>"200805000176"</f>
        <v>200805000176</v>
      </c>
      <c r="C341" t="s">
        <v>7</v>
      </c>
    </row>
    <row r="342" spans="1:3" x14ac:dyDescent="0.25">
      <c r="A342">
        <v>336</v>
      </c>
      <c r="B342" t="str">
        <f>"00750913"</f>
        <v>00750913</v>
      </c>
      <c r="C342" t="s">
        <v>7</v>
      </c>
    </row>
    <row r="343" spans="1:3" x14ac:dyDescent="0.25">
      <c r="A343">
        <v>337</v>
      </c>
      <c r="B343" t="str">
        <f>"00752396"</f>
        <v>00752396</v>
      </c>
      <c r="C343" t="s">
        <v>7</v>
      </c>
    </row>
    <row r="344" spans="1:3" x14ac:dyDescent="0.25">
      <c r="A344">
        <v>338</v>
      </c>
      <c r="B344" t="str">
        <f>"00418840"</f>
        <v>00418840</v>
      </c>
      <c r="C344" t="s">
        <v>7</v>
      </c>
    </row>
    <row r="345" spans="1:3" x14ac:dyDescent="0.25">
      <c r="A345">
        <v>339</v>
      </c>
      <c r="B345" t="str">
        <f>"00574326"</f>
        <v>00574326</v>
      </c>
      <c r="C345" t="s">
        <v>7</v>
      </c>
    </row>
    <row r="346" spans="1:3" x14ac:dyDescent="0.25">
      <c r="A346">
        <v>340</v>
      </c>
      <c r="B346" t="str">
        <f>"00170009"</f>
        <v>00170009</v>
      </c>
      <c r="C346" t="s">
        <v>7</v>
      </c>
    </row>
    <row r="347" spans="1:3" x14ac:dyDescent="0.25">
      <c r="A347">
        <v>341</v>
      </c>
      <c r="B347" t="str">
        <f>"00732944"</f>
        <v>00732944</v>
      </c>
      <c r="C347" t="s">
        <v>7</v>
      </c>
    </row>
    <row r="348" spans="1:3" x14ac:dyDescent="0.25">
      <c r="A348">
        <v>342</v>
      </c>
      <c r="B348" t="str">
        <f>"00745167"</f>
        <v>00745167</v>
      </c>
      <c r="C348" t="s">
        <v>7</v>
      </c>
    </row>
    <row r="349" spans="1:3" x14ac:dyDescent="0.25">
      <c r="A349">
        <v>343</v>
      </c>
      <c r="B349" t="str">
        <f>"00749939"</f>
        <v>00749939</v>
      </c>
      <c r="C349" t="s">
        <v>7</v>
      </c>
    </row>
    <row r="350" spans="1:3" x14ac:dyDescent="0.25">
      <c r="A350">
        <v>344</v>
      </c>
      <c r="B350" t="str">
        <f>"00696194"</f>
        <v>00696194</v>
      </c>
      <c r="C350" t="s">
        <v>7</v>
      </c>
    </row>
    <row r="351" spans="1:3" x14ac:dyDescent="0.25">
      <c r="A351">
        <v>345</v>
      </c>
      <c r="B351" t="str">
        <f>"201409000256"</f>
        <v>201409000256</v>
      </c>
      <c r="C351" t="s">
        <v>6</v>
      </c>
    </row>
    <row r="352" spans="1:3" x14ac:dyDescent="0.25">
      <c r="A352">
        <v>346</v>
      </c>
      <c r="B352" t="str">
        <f>"00745752"</f>
        <v>00745752</v>
      </c>
      <c r="C352" t="s">
        <v>7</v>
      </c>
    </row>
    <row r="353" spans="1:3" x14ac:dyDescent="0.25">
      <c r="A353">
        <v>347</v>
      </c>
      <c r="B353" t="str">
        <f>"00755065"</f>
        <v>00755065</v>
      </c>
      <c r="C353" t="s">
        <v>7</v>
      </c>
    </row>
    <row r="354" spans="1:3" x14ac:dyDescent="0.25">
      <c r="A354">
        <v>348</v>
      </c>
      <c r="B354" t="str">
        <f>"00672684"</f>
        <v>00672684</v>
      </c>
      <c r="C354" t="s">
        <v>7</v>
      </c>
    </row>
    <row r="355" spans="1:3" x14ac:dyDescent="0.25">
      <c r="A355">
        <v>349</v>
      </c>
      <c r="B355" t="str">
        <f>"00695399"</f>
        <v>00695399</v>
      </c>
      <c r="C355" t="s">
        <v>7</v>
      </c>
    </row>
    <row r="356" spans="1:3" x14ac:dyDescent="0.25">
      <c r="A356">
        <v>350</v>
      </c>
      <c r="B356" t="str">
        <f>"00747317"</f>
        <v>00747317</v>
      </c>
      <c r="C356" t="s">
        <v>7</v>
      </c>
    </row>
    <row r="357" spans="1:3" x14ac:dyDescent="0.25">
      <c r="A357">
        <v>351</v>
      </c>
      <c r="B357" t="str">
        <f>"00410549"</f>
        <v>00410549</v>
      </c>
      <c r="C357" t="s">
        <v>6</v>
      </c>
    </row>
    <row r="358" spans="1:3" x14ac:dyDescent="0.25">
      <c r="A358">
        <v>352</v>
      </c>
      <c r="B358" t="str">
        <f>"201604005718"</f>
        <v>201604005718</v>
      </c>
      <c r="C358" t="s">
        <v>6</v>
      </c>
    </row>
    <row r="359" spans="1:3" x14ac:dyDescent="0.25">
      <c r="A359">
        <v>353</v>
      </c>
      <c r="B359" t="str">
        <f>"00755007"</f>
        <v>00755007</v>
      </c>
      <c r="C359" t="s">
        <v>7</v>
      </c>
    </row>
    <row r="360" spans="1:3" x14ac:dyDescent="0.25">
      <c r="A360">
        <v>354</v>
      </c>
      <c r="B360" t="str">
        <f>"00748109"</f>
        <v>00748109</v>
      </c>
      <c r="C360" t="s">
        <v>6</v>
      </c>
    </row>
    <row r="361" spans="1:3" x14ac:dyDescent="0.25">
      <c r="A361">
        <v>355</v>
      </c>
      <c r="B361" t="str">
        <f>"00210034"</f>
        <v>00210034</v>
      </c>
      <c r="C361" t="s">
        <v>7</v>
      </c>
    </row>
    <row r="362" spans="1:3" x14ac:dyDescent="0.25">
      <c r="A362">
        <v>356</v>
      </c>
      <c r="B362" t="str">
        <f>"00704658"</f>
        <v>00704658</v>
      </c>
      <c r="C362" t="s">
        <v>7</v>
      </c>
    </row>
    <row r="363" spans="1:3" x14ac:dyDescent="0.25">
      <c r="A363">
        <v>357</v>
      </c>
      <c r="B363" t="str">
        <f>"00151009"</f>
        <v>00151009</v>
      </c>
      <c r="C363" t="s">
        <v>7</v>
      </c>
    </row>
    <row r="364" spans="1:3" x14ac:dyDescent="0.25">
      <c r="A364">
        <v>358</v>
      </c>
      <c r="B364" t="str">
        <f>"00536848"</f>
        <v>00536848</v>
      </c>
      <c r="C364" t="s">
        <v>6</v>
      </c>
    </row>
    <row r="365" spans="1:3" x14ac:dyDescent="0.25">
      <c r="A365">
        <v>359</v>
      </c>
      <c r="B365" t="str">
        <f>"00686550"</f>
        <v>00686550</v>
      </c>
      <c r="C365" t="s">
        <v>7</v>
      </c>
    </row>
    <row r="366" spans="1:3" x14ac:dyDescent="0.25">
      <c r="A366">
        <v>360</v>
      </c>
      <c r="B366" t="str">
        <f>"00747000"</f>
        <v>00747000</v>
      </c>
      <c r="C366" t="s">
        <v>7</v>
      </c>
    </row>
    <row r="367" spans="1:3" x14ac:dyDescent="0.25">
      <c r="A367">
        <v>361</v>
      </c>
      <c r="B367" t="str">
        <f>"00036543"</f>
        <v>00036543</v>
      </c>
      <c r="C367" t="s">
        <v>7</v>
      </c>
    </row>
    <row r="368" spans="1:3" x14ac:dyDescent="0.25">
      <c r="A368">
        <v>362</v>
      </c>
      <c r="B368" t="str">
        <f>"00670349"</f>
        <v>00670349</v>
      </c>
      <c r="C368" t="s">
        <v>7</v>
      </c>
    </row>
    <row r="369" spans="1:3" x14ac:dyDescent="0.25">
      <c r="A369">
        <v>363</v>
      </c>
      <c r="B369" t="str">
        <f>"00476366"</f>
        <v>00476366</v>
      </c>
      <c r="C369" t="s">
        <v>7</v>
      </c>
    </row>
    <row r="370" spans="1:3" x14ac:dyDescent="0.25">
      <c r="A370">
        <v>364</v>
      </c>
      <c r="B370" t="str">
        <f>"00754279"</f>
        <v>00754279</v>
      </c>
      <c r="C370" t="s">
        <v>6</v>
      </c>
    </row>
    <row r="371" spans="1:3" x14ac:dyDescent="0.25">
      <c r="A371">
        <v>365</v>
      </c>
      <c r="B371" t="str">
        <f>"00163272"</f>
        <v>00163272</v>
      </c>
      <c r="C371" t="s">
        <v>7</v>
      </c>
    </row>
    <row r="372" spans="1:3" x14ac:dyDescent="0.25">
      <c r="A372">
        <v>366</v>
      </c>
      <c r="B372" t="str">
        <f>"00662465"</f>
        <v>00662465</v>
      </c>
      <c r="C372" t="s">
        <v>7</v>
      </c>
    </row>
    <row r="373" spans="1:3" x14ac:dyDescent="0.25">
      <c r="A373">
        <v>367</v>
      </c>
      <c r="B373" t="str">
        <f>"00671205"</f>
        <v>00671205</v>
      </c>
      <c r="C373" t="s">
        <v>7</v>
      </c>
    </row>
    <row r="374" spans="1:3" x14ac:dyDescent="0.25">
      <c r="A374">
        <v>368</v>
      </c>
      <c r="B374" t="str">
        <f>"00572783"</f>
        <v>00572783</v>
      </c>
      <c r="C374" t="s">
        <v>7</v>
      </c>
    </row>
    <row r="375" spans="1:3" x14ac:dyDescent="0.25">
      <c r="A375">
        <v>369</v>
      </c>
      <c r="B375" t="str">
        <f>"201511028659"</f>
        <v>201511028659</v>
      </c>
      <c r="C375" t="s">
        <v>7</v>
      </c>
    </row>
    <row r="376" spans="1:3" x14ac:dyDescent="0.25">
      <c r="A376">
        <v>370</v>
      </c>
      <c r="B376" t="str">
        <f>"00750140"</f>
        <v>00750140</v>
      </c>
      <c r="C376" t="s">
        <v>7</v>
      </c>
    </row>
    <row r="377" spans="1:3" x14ac:dyDescent="0.25">
      <c r="A377">
        <v>371</v>
      </c>
      <c r="B377" t="str">
        <f>"201507002455"</f>
        <v>201507002455</v>
      </c>
      <c r="C377" t="s">
        <v>7</v>
      </c>
    </row>
    <row r="378" spans="1:3" x14ac:dyDescent="0.25">
      <c r="A378">
        <v>372</v>
      </c>
      <c r="B378" t="str">
        <f>"00384732"</f>
        <v>00384732</v>
      </c>
      <c r="C378" t="s">
        <v>6</v>
      </c>
    </row>
    <row r="379" spans="1:3" x14ac:dyDescent="0.25">
      <c r="A379">
        <v>373</v>
      </c>
      <c r="B379" t="str">
        <f>"00749628"</f>
        <v>00749628</v>
      </c>
      <c r="C379" t="s">
        <v>7</v>
      </c>
    </row>
    <row r="380" spans="1:3" x14ac:dyDescent="0.25">
      <c r="A380">
        <v>374</v>
      </c>
      <c r="B380" t="str">
        <f>"00436148"</f>
        <v>00436148</v>
      </c>
      <c r="C380" t="s">
        <v>7</v>
      </c>
    </row>
    <row r="381" spans="1:3" x14ac:dyDescent="0.25">
      <c r="A381">
        <v>375</v>
      </c>
      <c r="B381" t="str">
        <f>"00593186"</f>
        <v>00593186</v>
      </c>
      <c r="C381" t="s">
        <v>7</v>
      </c>
    </row>
    <row r="382" spans="1:3" x14ac:dyDescent="0.25">
      <c r="A382">
        <v>376</v>
      </c>
      <c r="B382" t="str">
        <f>"201601000776"</f>
        <v>201601000776</v>
      </c>
      <c r="C382" t="s">
        <v>7</v>
      </c>
    </row>
    <row r="383" spans="1:3" x14ac:dyDescent="0.25">
      <c r="A383">
        <v>377</v>
      </c>
      <c r="B383" t="str">
        <f>"00670188"</f>
        <v>00670188</v>
      </c>
      <c r="C383" t="s">
        <v>7</v>
      </c>
    </row>
    <row r="384" spans="1:3" x14ac:dyDescent="0.25">
      <c r="A384">
        <v>378</v>
      </c>
      <c r="B384" t="str">
        <f>"00701900"</f>
        <v>00701900</v>
      </c>
      <c r="C384" t="s">
        <v>7</v>
      </c>
    </row>
    <row r="385" spans="1:3" x14ac:dyDescent="0.25">
      <c r="A385">
        <v>379</v>
      </c>
      <c r="B385" t="str">
        <f>"00730686"</f>
        <v>00730686</v>
      </c>
      <c r="C385" t="s">
        <v>7</v>
      </c>
    </row>
    <row r="386" spans="1:3" x14ac:dyDescent="0.25">
      <c r="A386">
        <v>380</v>
      </c>
      <c r="B386" t="str">
        <f>"00750422"</f>
        <v>00750422</v>
      </c>
      <c r="C386" t="s">
        <v>7</v>
      </c>
    </row>
    <row r="387" spans="1:3" x14ac:dyDescent="0.25">
      <c r="A387">
        <v>381</v>
      </c>
      <c r="B387" t="str">
        <f>"00752866"</f>
        <v>00752866</v>
      </c>
      <c r="C387" t="s">
        <v>7</v>
      </c>
    </row>
    <row r="388" spans="1:3" x14ac:dyDescent="0.25">
      <c r="A388">
        <v>382</v>
      </c>
      <c r="B388" t="str">
        <f>"00532545"</f>
        <v>00532545</v>
      </c>
      <c r="C388" t="s">
        <v>7</v>
      </c>
    </row>
    <row r="389" spans="1:3" x14ac:dyDescent="0.25">
      <c r="A389">
        <v>383</v>
      </c>
      <c r="B389" t="str">
        <f>"00749046"</f>
        <v>00749046</v>
      </c>
      <c r="C389" t="s">
        <v>7</v>
      </c>
    </row>
    <row r="390" spans="1:3" x14ac:dyDescent="0.25">
      <c r="A390">
        <v>384</v>
      </c>
      <c r="B390" t="str">
        <f>"201511007654"</f>
        <v>201511007654</v>
      </c>
      <c r="C390" t="s">
        <v>7</v>
      </c>
    </row>
    <row r="391" spans="1:3" x14ac:dyDescent="0.25">
      <c r="A391">
        <v>385</v>
      </c>
      <c r="B391" t="str">
        <f>"00071546"</f>
        <v>00071546</v>
      </c>
      <c r="C391" t="s">
        <v>7</v>
      </c>
    </row>
    <row r="392" spans="1:3" x14ac:dyDescent="0.25">
      <c r="A392">
        <v>386</v>
      </c>
      <c r="B392" t="str">
        <f>"00733170"</f>
        <v>00733170</v>
      </c>
      <c r="C392" t="s">
        <v>7</v>
      </c>
    </row>
    <row r="393" spans="1:3" x14ac:dyDescent="0.25">
      <c r="A393">
        <v>387</v>
      </c>
      <c r="B393" t="str">
        <f>"00752622"</f>
        <v>00752622</v>
      </c>
      <c r="C393" t="s">
        <v>6</v>
      </c>
    </row>
    <row r="394" spans="1:3" x14ac:dyDescent="0.25">
      <c r="A394">
        <v>388</v>
      </c>
      <c r="B394" t="str">
        <f>"00533423"</f>
        <v>00533423</v>
      </c>
      <c r="C394" t="s">
        <v>7</v>
      </c>
    </row>
    <row r="395" spans="1:3" x14ac:dyDescent="0.25">
      <c r="A395">
        <v>389</v>
      </c>
      <c r="B395" t="str">
        <f>"00749068"</f>
        <v>00749068</v>
      </c>
      <c r="C395" t="s">
        <v>7</v>
      </c>
    </row>
    <row r="396" spans="1:3" x14ac:dyDescent="0.25">
      <c r="A396">
        <v>390</v>
      </c>
      <c r="B396" t="str">
        <f>"201511013389"</f>
        <v>201511013389</v>
      </c>
      <c r="C396" t="s">
        <v>7</v>
      </c>
    </row>
    <row r="397" spans="1:3" x14ac:dyDescent="0.25">
      <c r="A397">
        <v>391</v>
      </c>
      <c r="B397" t="str">
        <f>"00749513"</f>
        <v>00749513</v>
      </c>
      <c r="C397" t="s">
        <v>8</v>
      </c>
    </row>
    <row r="398" spans="1:3" x14ac:dyDescent="0.25">
      <c r="A398">
        <v>392</v>
      </c>
      <c r="B398" t="str">
        <f>"00376540"</f>
        <v>00376540</v>
      </c>
      <c r="C398" t="s">
        <v>7</v>
      </c>
    </row>
    <row r="399" spans="1:3" x14ac:dyDescent="0.25">
      <c r="A399">
        <v>393</v>
      </c>
      <c r="B399" t="str">
        <f>"00017557"</f>
        <v>00017557</v>
      </c>
      <c r="C399" t="s">
        <v>6</v>
      </c>
    </row>
    <row r="400" spans="1:3" x14ac:dyDescent="0.25">
      <c r="A400">
        <v>394</v>
      </c>
      <c r="B400" t="str">
        <f>"00441043"</f>
        <v>00441043</v>
      </c>
      <c r="C400" t="s">
        <v>7</v>
      </c>
    </row>
    <row r="401" spans="1:3" x14ac:dyDescent="0.25">
      <c r="A401">
        <v>395</v>
      </c>
      <c r="B401" t="str">
        <f>"00754302"</f>
        <v>00754302</v>
      </c>
      <c r="C401" t="s">
        <v>7</v>
      </c>
    </row>
    <row r="402" spans="1:3" x14ac:dyDescent="0.25">
      <c r="A402">
        <v>396</v>
      </c>
      <c r="B402" t="str">
        <f>"00477531"</f>
        <v>00477531</v>
      </c>
      <c r="C402" t="s">
        <v>7</v>
      </c>
    </row>
    <row r="403" spans="1:3" x14ac:dyDescent="0.25">
      <c r="A403">
        <v>397</v>
      </c>
      <c r="B403" t="str">
        <f>"00251407"</f>
        <v>00251407</v>
      </c>
      <c r="C403" t="s">
        <v>7</v>
      </c>
    </row>
    <row r="404" spans="1:3" x14ac:dyDescent="0.25">
      <c r="A404">
        <v>398</v>
      </c>
      <c r="B404" t="str">
        <f>"00602659"</f>
        <v>00602659</v>
      </c>
      <c r="C404" t="s">
        <v>6</v>
      </c>
    </row>
    <row r="405" spans="1:3" x14ac:dyDescent="0.25">
      <c r="A405">
        <v>399</v>
      </c>
      <c r="B405" t="str">
        <f>"00751242"</f>
        <v>00751242</v>
      </c>
      <c r="C405" t="s">
        <v>7</v>
      </c>
    </row>
    <row r="406" spans="1:3" x14ac:dyDescent="0.25">
      <c r="A406">
        <v>400</v>
      </c>
      <c r="B406" t="str">
        <f>"00381706"</f>
        <v>00381706</v>
      </c>
      <c r="C406" t="s">
        <v>6</v>
      </c>
    </row>
    <row r="407" spans="1:3" x14ac:dyDescent="0.25">
      <c r="A407">
        <v>401</v>
      </c>
      <c r="B407" t="str">
        <f>"00751096"</f>
        <v>00751096</v>
      </c>
      <c r="C407" t="s">
        <v>7</v>
      </c>
    </row>
    <row r="408" spans="1:3" x14ac:dyDescent="0.25">
      <c r="A408">
        <v>402</v>
      </c>
      <c r="B408" t="str">
        <f>"00750557"</f>
        <v>00750557</v>
      </c>
      <c r="C408" t="s">
        <v>7</v>
      </c>
    </row>
    <row r="409" spans="1:3" x14ac:dyDescent="0.25">
      <c r="A409">
        <v>403</v>
      </c>
      <c r="B409" t="str">
        <f>"00753701"</f>
        <v>00753701</v>
      </c>
      <c r="C409" t="s">
        <v>8</v>
      </c>
    </row>
    <row r="410" spans="1:3" x14ac:dyDescent="0.25">
      <c r="A410">
        <v>404</v>
      </c>
      <c r="B410" t="str">
        <f>"00438442"</f>
        <v>00438442</v>
      </c>
      <c r="C410" t="s">
        <v>7</v>
      </c>
    </row>
    <row r="411" spans="1:3" x14ac:dyDescent="0.25">
      <c r="A411">
        <v>405</v>
      </c>
      <c r="B411" t="str">
        <f>"00198772"</f>
        <v>00198772</v>
      </c>
      <c r="C411" t="s">
        <v>7</v>
      </c>
    </row>
    <row r="412" spans="1:3" x14ac:dyDescent="0.25">
      <c r="A412">
        <v>406</v>
      </c>
      <c r="B412" t="str">
        <f>"00748506"</f>
        <v>00748506</v>
      </c>
      <c r="C412" t="s">
        <v>6</v>
      </c>
    </row>
    <row r="413" spans="1:3" x14ac:dyDescent="0.25">
      <c r="A413">
        <v>407</v>
      </c>
      <c r="B413" t="str">
        <f>"00278027"</f>
        <v>00278027</v>
      </c>
      <c r="C413" t="s">
        <v>7</v>
      </c>
    </row>
    <row r="414" spans="1:3" x14ac:dyDescent="0.25">
      <c r="A414">
        <v>408</v>
      </c>
      <c r="B414" t="str">
        <f>"00486480"</f>
        <v>00486480</v>
      </c>
      <c r="C414" t="s">
        <v>7</v>
      </c>
    </row>
    <row r="415" spans="1:3" x14ac:dyDescent="0.25">
      <c r="A415">
        <v>409</v>
      </c>
      <c r="B415" t="str">
        <f>"00174095"</f>
        <v>00174095</v>
      </c>
      <c r="C415" t="s">
        <v>7</v>
      </c>
    </row>
    <row r="416" spans="1:3" x14ac:dyDescent="0.25">
      <c r="A416">
        <v>410</v>
      </c>
      <c r="B416" t="str">
        <f>"201511009785"</f>
        <v>201511009785</v>
      </c>
      <c r="C416" t="s">
        <v>7</v>
      </c>
    </row>
    <row r="417" spans="1:3" x14ac:dyDescent="0.25">
      <c r="A417">
        <v>411</v>
      </c>
      <c r="B417" t="str">
        <f>"00751728"</f>
        <v>00751728</v>
      </c>
      <c r="C417" t="s">
        <v>6</v>
      </c>
    </row>
    <row r="418" spans="1:3" x14ac:dyDescent="0.25">
      <c r="A418">
        <v>412</v>
      </c>
      <c r="B418" t="str">
        <f>"00754177"</f>
        <v>00754177</v>
      </c>
      <c r="C418" t="s">
        <v>7</v>
      </c>
    </row>
    <row r="419" spans="1:3" x14ac:dyDescent="0.25">
      <c r="A419">
        <v>413</v>
      </c>
      <c r="B419" t="str">
        <f>"00193256"</f>
        <v>00193256</v>
      </c>
      <c r="C419" t="s">
        <v>6</v>
      </c>
    </row>
    <row r="420" spans="1:3" x14ac:dyDescent="0.25">
      <c r="A420">
        <v>414</v>
      </c>
      <c r="B420" t="str">
        <f>"201511005252"</f>
        <v>201511005252</v>
      </c>
      <c r="C420" t="s">
        <v>6</v>
      </c>
    </row>
    <row r="421" spans="1:3" x14ac:dyDescent="0.25">
      <c r="A421">
        <v>415</v>
      </c>
      <c r="B421" t="str">
        <f>"00352541"</f>
        <v>00352541</v>
      </c>
      <c r="C421" t="s">
        <v>7</v>
      </c>
    </row>
    <row r="422" spans="1:3" x14ac:dyDescent="0.25">
      <c r="A422">
        <v>416</v>
      </c>
      <c r="B422" t="str">
        <f>"00687842"</f>
        <v>00687842</v>
      </c>
      <c r="C422" t="s">
        <v>7</v>
      </c>
    </row>
    <row r="423" spans="1:3" x14ac:dyDescent="0.25">
      <c r="A423">
        <v>417</v>
      </c>
      <c r="B423" t="str">
        <f>"00754294"</f>
        <v>00754294</v>
      </c>
      <c r="C423" t="s">
        <v>7</v>
      </c>
    </row>
    <row r="424" spans="1:3" x14ac:dyDescent="0.25">
      <c r="A424">
        <v>418</v>
      </c>
      <c r="B424" t="str">
        <f>"201409006175"</f>
        <v>201409006175</v>
      </c>
      <c r="C424" t="s">
        <v>7</v>
      </c>
    </row>
    <row r="425" spans="1:3" x14ac:dyDescent="0.25">
      <c r="A425">
        <v>419</v>
      </c>
      <c r="B425" t="str">
        <f>"00685416"</f>
        <v>00685416</v>
      </c>
      <c r="C425" t="s">
        <v>7</v>
      </c>
    </row>
    <row r="426" spans="1:3" x14ac:dyDescent="0.25">
      <c r="A426">
        <v>420</v>
      </c>
      <c r="B426" t="str">
        <f>"00744695"</f>
        <v>00744695</v>
      </c>
      <c r="C426" t="s">
        <v>8</v>
      </c>
    </row>
    <row r="427" spans="1:3" x14ac:dyDescent="0.25">
      <c r="A427">
        <v>421</v>
      </c>
      <c r="B427" t="str">
        <f>"201409001287"</f>
        <v>201409001287</v>
      </c>
      <c r="C427" t="s">
        <v>7</v>
      </c>
    </row>
    <row r="428" spans="1:3" x14ac:dyDescent="0.25">
      <c r="A428">
        <v>422</v>
      </c>
      <c r="B428" t="str">
        <f>"201408000160"</f>
        <v>201408000160</v>
      </c>
      <c r="C428" t="s">
        <v>7</v>
      </c>
    </row>
    <row r="429" spans="1:3" x14ac:dyDescent="0.25">
      <c r="A429">
        <v>423</v>
      </c>
      <c r="B429" t="str">
        <f>"00261756"</f>
        <v>00261756</v>
      </c>
      <c r="C429" t="s">
        <v>7</v>
      </c>
    </row>
    <row r="430" spans="1:3" x14ac:dyDescent="0.25">
      <c r="A430">
        <v>424</v>
      </c>
      <c r="B430" t="str">
        <f>"201403000120"</f>
        <v>201403000120</v>
      </c>
      <c r="C430" t="s">
        <v>7</v>
      </c>
    </row>
    <row r="431" spans="1:3" x14ac:dyDescent="0.25">
      <c r="A431">
        <v>425</v>
      </c>
      <c r="B431" t="str">
        <f>"00090021"</f>
        <v>00090021</v>
      </c>
      <c r="C431" t="s">
        <v>7</v>
      </c>
    </row>
    <row r="432" spans="1:3" x14ac:dyDescent="0.25">
      <c r="A432">
        <v>426</v>
      </c>
      <c r="B432" t="str">
        <f>"00690464"</f>
        <v>00690464</v>
      </c>
      <c r="C432" t="s">
        <v>7</v>
      </c>
    </row>
    <row r="433" spans="1:3" x14ac:dyDescent="0.25">
      <c r="A433">
        <v>427</v>
      </c>
      <c r="B433" t="str">
        <f>"00426143"</f>
        <v>00426143</v>
      </c>
      <c r="C433" t="s">
        <v>7</v>
      </c>
    </row>
    <row r="434" spans="1:3" x14ac:dyDescent="0.25">
      <c r="A434">
        <v>428</v>
      </c>
      <c r="B434" t="str">
        <f>"00674569"</f>
        <v>00674569</v>
      </c>
      <c r="C434" t="s">
        <v>7</v>
      </c>
    </row>
    <row r="435" spans="1:3" x14ac:dyDescent="0.25">
      <c r="A435">
        <v>429</v>
      </c>
      <c r="B435" t="str">
        <f>"00744733"</f>
        <v>00744733</v>
      </c>
      <c r="C435" t="s">
        <v>6</v>
      </c>
    </row>
    <row r="436" spans="1:3" x14ac:dyDescent="0.25">
      <c r="A436">
        <v>430</v>
      </c>
      <c r="B436" t="str">
        <f>"00662299"</f>
        <v>00662299</v>
      </c>
      <c r="C436" t="s">
        <v>7</v>
      </c>
    </row>
    <row r="437" spans="1:3" x14ac:dyDescent="0.25">
      <c r="A437">
        <v>431</v>
      </c>
      <c r="B437" t="str">
        <f>"00702957"</f>
        <v>00702957</v>
      </c>
      <c r="C437" t="s">
        <v>7</v>
      </c>
    </row>
    <row r="438" spans="1:3" x14ac:dyDescent="0.25">
      <c r="A438">
        <v>432</v>
      </c>
      <c r="B438" t="str">
        <f>"00390436"</f>
        <v>00390436</v>
      </c>
      <c r="C438" t="s">
        <v>6</v>
      </c>
    </row>
    <row r="439" spans="1:3" x14ac:dyDescent="0.25">
      <c r="A439">
        <v>433</v>
      </c>
      <c r="B439" t="str">
        <f>"201510001208"</f>
        <v>201510001208</v>
      </c>
      <c r="C439" t="s">
        <v>7</v>
      </c>
    </row>
    <row r="440" spans="1:3" x14ac:dyDescent="0.25">
      <c r="A440">
        <v>434</v>
      </c>
      <c r="B440" t="str">
        <f>"00357672"</f>
        <v>00357672</v>
      </c>
      <c r="C440" t="s">
        <v>7</v>
      </c>
    </row>
    <row r="441" spans="1:3" x14ac:dyDescent="0.25">
      <c r="A441">
        <v>435</v>
      </c>
      <c r="B441" t="str">
        <f>"00705468"</f>
        <v>00705468</v>
      </c>
      <c r="C441" t="s">
        <v>7</v>
      </c>
    </row>
    <row r="442" spans="1:3" x14ac:dyDescent="0.25">
      <c r="A442">
        <v>436</v>
      </c>
      <c r="B442" t="str">
        <f>"00655355"</f>
        <v>00655355</v>
      </c>
      <c r="C442" t="s">
        <v>7</v>
      </c>
    </row>
    <row r="443" spans="1:3" x14ac:dyDescent="0.25">
      <c r="A443">
        <v>437</v>
      </c>
      <c r="B443" t="str">
        <f>"00744196"</f>
        <v>00744196</v>
      </c>
      <c r="C443" t="s">
        <v>7</v>
      </c>
    </row>
    <row r="444" spans="1:3" x14ac:dyDescent="0.25">
      <c r="A444">
        <v>438</v>
      </c>
      <c r="B444" t="str">
        <f>"00687442"</f>
        <v>00687442</v>
      </c>
      <c r="C444" t="s">
        <v>7</v>
      </c>
    </row>
    <row r="445" spans="1:3" x14ac:dyDescent="0.25">
      <c r="A445">
        <v>439</v>
      </c>
      <c r="B445" t="str">
        <f>"00700785"</f>
        <v>00700785</v>
      </c>
      <c r="C445" t="s">
        <v>7</v>
      </c>
    </row>
    <row r="446" spans="1:3" x14ac:dyDescent="0.25">
      <c r="A446">
        <v>440</v>
      </c>
      <c r="B446" t="str">
        <f>"00731001"</f>
        <v>00731001</v>
      </c>
      <c r="C446" t="s">
        <v>6</v>
      </c>
    </row>
    <row r="447" spans="1:3" x14ac:dyDescent="0.25">
      <c r="A447">
        <v>441</v>
      </c>
      <c r="B447" t="str">
        <f>"00540465"</f>
        <v>00540465</v>
      </c>
      <c r="C447" t="s">
        <v>7</v>
      </c>
    </row>
    <row r="448" spans="1:3" x14ac:dyDescent="0.25">
      <c r="A448">
        <v>442</v>
      </c>
      <c r="B448" t="str">
        <f>"00397309"</f>
        <v>00397309</v>
      </c>
      <c r="C448" t="s">
        <v>6</v>
      </c>
    </row>
    <row r="449" spans="1:3" x14ac:dyDescent="0.25">
      <c r="A449">
        <v>443</v>
      </c>
      <c r="B449" t="str">
        <f>"00754064"</f>
        <v>00754064</v>
      </c>
      <c r="C449" t="s">
        <v>6</v>
      </c>
    </row>
    <row r="450" spans="1:3" x14ac:dyDescent="0.25">
      <c r="A450">
        <v>444</v>
      </c>
      <c r="B450" t="str">
        <f>"00380235"</f>
        <v>00380235</v>
      </c>
      <c r="C450" t="s">
        <v>7</v>
      </c>
    </row>
    <row r="451" spans="1:3" x14ac:dyDescent="0.25">
      <c r="A451">
        <v>445</v>
      </c>
      <c r="B451" t="str">
        <f>"00537335"</f>
        <v>00537335</v>
      </c>
      <c r="C451" t="s">
        <v>6</v>
      </c>
    </row>
    <row r="452" spans="1:3" x14ac:dyDescent="0.25">
      <c r="A452">
        <v>446</v>
      </c>
      <c r="B452" t="str">
        <f>"00160506"</f>
        <v>00160506</v>
      </c>
      <c r="C452" t="s">
        <v>7</v>
      </c>
    </row>
    <row r="453" spans="1:3" x14ac:dyDescent="0.25">
      <c r="A453">
        <v>447</v>
      </c>
      <c r="B453" t="str">
        <f>"00672981"</f>
        <v>00672981</v>
      </c>
      <c r="C453" t="s">
        <v>7</v>
      </c>
    </row>
    <row r="454" spans="1:3" x14ac:dyDescent="0.25">
      <c r="A454">
        <v>448</v>
      </c>
      <c r="B454" t="str">
        <f>"00161205"</f>
        <v>00161205</v>
      </c>
      <c r="C454" t="s">
        <v>6</v>
      </c>
    </row>
    <row r="455" spans="1:3" x14ac:dyDescent="0.25">
      <c r="A455">
        <v>449</v>
      </c>
      <c r="B455" t="str">
        <f>"00358916"</f>
        <v>00358916</v>
      </c>
      <c r="C455" t="s">
        <v>6</v>
      </c>
    </row>
    <row r="456" spans="1:3" x14ac:dyDescent="0.25">
      <c r="A456">
        <v>450</v>
      </c>
      <c r="B456" t="str">
        <f>"00478303"</f>
        <v>00478303</v>
      </c>
      <c r="C456" t="s">
        <v>7</v>
      </c>
    </row>
    <row r="457" spans="1:3" x14ac:dyDescent="0.25">
      <c r="A457">
        <v>451</v>
      </c>
      <c r="B457" t="str">
        <f>"00734806"</f>
        <v>00734806</v>
      </c>
      <c r="C457" t="s">
        <v>6</v>
      </c>
    </row>
    <row r="458" spans="1:3" x14ac:dyDescent="0.25">
      <c r="A458">
        <v>452</v>
      </c>
      <c r="B458" t="str">
        <f>"00750824"</f>
        <v>00750824</v>
      </c>
      <c r="C458" t="s">
        <v>10</v>
      </c>
    </row>
    <row r="459" spans="1:3" x14ac:dyDescent="0.25">
      <c r="A459">
        <v>453</v>
      </c>
      <c r="B459" t="str">
        <f>"00438541"</f>
        <v>00438541</v>
      </c>
      <c r="C459" t="s">
        <v>11</v>
      </c>
    </row>
    <row r="460" spans="1:3" x14ac:dyDescent="0.25">
      <c r="A460">
        <v>454</v>
      </c>
      <c r="B460" t="str">
        <f>"00743024"</f>
        <v>00743024</v>
      </c>
      <c r="C460" t="s">
        <v>7</v>
      </c>
    </row>
    <row r="461" spans="1:3" x14ac:dyDescent="0.25">
      <c r="A461">
        <v>455</v>
      </c>
      <c r="B461" t="str">
        <f>"00749116"</f>
        <v>00749116</v>
      </c>
      <c r="C461" t="s">
        <v>7</v>
      </c>
    </row>
    <row r="462" spans="1:3" x14ac:dyDescent="0.25">
      <c r="A462">
        <v>456</v>
      </c>
      <c r="B462" t="str">
        <f>"00748033"</f>
        <v>00748033</v>
      </c>
      <c r="C462" t="s">
        <v>7</v>
      </c>
    </row>
    <row r="463" spans="1:3" x14ac:dyDescent="0.25">
      <c r="A463">
        <v>457</v>
      </c>
      <c r="B463" t="str">
        <f>"00673853"</f>
        <v>00673853</v>
      </c>
      <c r="C463" t="s">
        <v>6</v>
      </c>
    </row>
    <row r="464" spans="1:3" x14ac:dyDescent="0.25">
      <c r="A464">
        <v>458</v>
      </c>
      <c r="B464" t="str">
        <f>"00360581"</f>
        <v>00360581</v>
      </c>
      <c r="C464" t="s">
        <v>6</v>
      </c>
    </row>
    <row r="465" spans="1:3" x14ac:dyDescent="0.25">
      <c r="A465">
        <v>459</v>
      </c>
      <c r="B465" t="str">
        <f>"00511643"</f>
        <v>00511643</v>
      </c>
      <c r="C465" t="s">
        <v>7</v>
      </c>
    </row>
    <row r="466" spans="1:3" x14ac:dyDescent="0.25">
      <c r="A466">
        <v>460</v>
      </c>
      <c r="B466" t="str">
        <f>"00708267"</f>
        <v>00708267</v>
      </c>
      <c r="C466" t="s">
        <v>7</v>
      </c>
    </row>
    <row r="467" spans="1:3" x14ac:dyDescent="0.25">
      <c r="A467">
        <v>461</v>
      </c>
      <c r="B467" t="str">
        <f>"00752978"</f>
        <v>00752978</v>
      </c>
      <c r="C467" t="s">
        <v>6</v>
      </c>
    </row>
    <row r="468" spans="1:3" x14ac:dyDescent="0.25">
      <c r="A468">
        <v>462</v>
      </c>
      <c r="B468" t="str">
        <f>"00007713"</f>
        <v>00007713</v>
      </c>
      <c r="C468" t="s">
        <v>7</v>
      </c>
    </row>
    <row r="469" spans="1:3" x14ac:dyDescent="0.25">
      <c r="A469">
        <v>463</v>
      </c>
      <c r="B469" t="str">
        <f>"00089689"</f>
        <v>00089689</v>
      </c>
      <c r="C469" t="s">
        <v>6</v>
      </c>
    </row>
    <row r="470" spans="1:3" x14ac:dyDescent="0.25">
      <c r="A470">
        <v>464</v>
      </c>
      <c r="B470" t="str">
        <f>"00317238"</f>
        <v>00317238</v>
      </c>
      <c r="C470" t="s">
        <v>7</v>
      </c>
    </row>
    <row r="471" spans="1:3" x14ac:dyDescent="0.25">
      <c r="A471">
        <v>465</v>
      </c>
      <c r="B471" t="str">
        <f>"00754992"</f>
        <v>00754992</v>
      </c>
      <c r="C471" t="s">
        <v>7</v>
      </c>
    </row>
    <row r="472" spans="1:3" x14ac:dyDescent="0.25">
      <c r="A472">
        <v>466</v>
      </c>
      <c r="B472" t="str">
        <f>"00002914"</f>
        <v>00002914</v>
      </c>
      <c r="C472" t="s">
        <v>7</v>
      </c>
    </row>
    <row r="473" spans="1:3" x14ac:dyDescent="0.25">
      <c r="A473">
        <v>467</v>
      </c>
      <c r="B473" t="str">
        <f>"00152618"</f>
        <v>00152618</v>
      </c>
      <c r="C473" t="s">
        <v>7</v>
      </c>
    </row>
    <row r="474" spans="1:3" x14ac:dyDescent="0.25">
      <c r="A474">
        <v>468</v>
      </c>
      <c r="B474" t="str">
        <f>"00748220"</f>
        <v>00748220</v>
      </c>
      <c r="C474" t="s">
        <v>7</v>
      </c>
    </row>
    <row r="475" spans="1:3" x14ac:dyDescent="0.25">
      <c r="A475">
        <v>469</v>
      </c>
      <c r="B475" t="str">
        <f>"00728353"</f>
        <v>00728353</v>
      </c>
      <c r="C475" t="s">
        <v>7</v>
      </c>
    </row>
    <row r="476" spans="1:3" x14ac:dyDescent="0.25">
      <c r="A476">
        <v>470</v>
      </c>
      <c r="B476" t="str">
        <f>"00750640"</f>
        <v>00750640</v>
      </c>
      <c r="C476" t="s">
        <v>8</v>
      </c>
    </row>
    <row r="477" spans="1:3" x14ac:dyDescent="0.25">
      <c r="A477">
        <v>471</v>
      </c>
      <c r="B477" t="str">
        <f>"00692897"</f>
        <v>00692897</v>
      </c>
      <c r="C477" t="s">
        <v>7</v>
      </c>
    </row>
    <row r="478" spans="1:3" x14ac:dyDescent="0.25">
      <c r="A478">
        <v>472</v>
      </c>
      <c r="B478" t="str">
        <f>"00194515"</f>
        <v>00194515</v>
      </c>
      <c r="C478" t="s">
        <v>7</v>
      </c>
    </row>
    <row r="479" spans="1:3" x14ac:dyDescent="0.25">
      <c r="A479">
        <v>473</v>
      </c>
      <c r="B479" t="str">
        <f>"00744563"</f>
        <v>00744563</v>
      </c>
      <c r="C479" t="s">
        <v>7</v>
      </c>
    </row>
    <row r="480" spans="1:3" x14ac:dyDescent="0.25">
      <c r="A480">
        <v>474</v>
      </c>
      <c r="B480" t="str">
        <f>"00748185"</f>
        <v>00748185</v>
      </c>
      <c r="C480" t="s">
        <v>7</v>
      </c>
    </row>
    <row r="481" spans="1:3" x14ac:dyDescent="0.25">
      <c r="A481">
        <v>475</v>
      </c>
      <c r="B481" t="str">
        <f>"00752407"</f>
        <v>00752407</v>
      </c>
      <c r="C481" t="s">
        <v>7</v>
      </c>
    </row>
    <row r="482" spans="1:3" x14ac:dyDescent="0.25">
      <c r="A482">
        <v>476</v>
      </c>
      <c r="B482" t="str">
        <f>"00752576"</f>
        <v>00752576</v>
      </c>
      <c r="C482" t="s">
        <v>7</v>
      </c>
    </row>
    <row r="483" spans="1:3" x14ac:dyDescent="0.25">
      <c r="A483">
        <v>477</v>
      </c>
      <c r="B483" t="str">
        <f>"201002000349"</f>
        <v>201002000349</v>
      </c>
      <c r="C483" t="s">
        <v>7</v>
      </c>
    </row>
    <row r="484" spans="1:3" x14ac:dyDescent="0.25">
      <c r="A484">
        <v>478</v>
      </c>
      <c r="B484" t="str">
        <f>"00753893"</f>
        <v>00753893</v>
      </c>
      <c r="C484" t="s">
        <v>6</v>
      </c>
    </row>
    <row r="485" spans="1:3" x14ac:dyDescent="0.25">
      <c r="A485">
        <v>479</v>
      </c>
      <c r="B485" t="str">
        <f>"00411375"</f>
        <v>00411375</v>
      </c>
      <c r="C485" t="s">
        <v>6</v>
      </c>
    </row>
    <row r="486" spans="1:3" x14ac:dyDescent="0.25">
      <c r="A486">
        <v>480</v>
      </c>
      <c r="B486" t="str">
        <f>"00549978"</f>
        <v>00549978</v>
      </c>
      <c r="C486" t="s">
        <v>7</v>
      </c>
    </row>
    <row r="487" spans="1:3" x14ac:dyDescent="0.25">
      <c r="A487">
        <v>481</v>
      </c>
      <c r="B487" t="str">
        <f>"00311903"</f>
        <v>00311903</v>
      </c>
      <c r="C487" t="s">
        <v>7</v>
      </c>
    </row>
    <row r="488" spans="1:3" x14ac:dyDescent="0.25">
      <c r="A488">
        <v>482</v>
      </c>
      <c r="B488" t="str">
        <f>"00748401"</f>
        <v>00748401</v>
      </c>
      <c r="C488" t="s">
        <v>7</v>
      </c>
    </row>
    <row r="489" spans="1:3" x14ac:dyDescent="0.25">
      <c r="A489">
        <v>483</v>
      </c>
      <c r="B489" t="str">
        <f>"00387929"</f>
        <v>00387929</v>
      </c>
      <c r="C489" t="s">
        <v>7</v>
      </c>
    </row>
    <row r="490" spans="1:3" x14ac:dyDescent="0.25">
      <c r="A490">
        <v>484</v>
      </c>
      <c r="B490" t="str">
        <f>"00107469"</f>
        <v>00107469</v>
      </c>
      <c r="C490" t="s">
        <v>6</v>
      </c>
    </row>
    <row r="491" spans="1:3" x14ac:dyDescent="0.25">
      <c r="A491">
        <v>485</v>
      </c>
      <c r="B491" t="str">
        <f>"00751869"</f>
        <v>00751869</v>
      </c>
      <c r="C491" t="s">
        <v>7</v>
      </c>
    </row>
    <row r="492" spans="1:3" x14ac:dyDescent="0.25">
      <c r="A492">
        <v>486</v>
      </c>
      <c r="B492" t="str">
        <f>"00021350"</f>
        <v>00021350</v>
      </c>
      <c r="C492" t="s">
        <v>7</v>
      </c>
    </row>
    <row r="493" spans="1:3" x14ac:dyDescent="0.25">
      <c r="A493">
        <v>487</v>
      </c>
      <c r="B493" t="str">
        <f>"00328779"</f>
        <v>00328779</v>
      </c>
      <c r="C493" t="s">
        <v>6</v>
      </c>
    </row>
    <row r="494" spans="1:3" x14ac:dyDescent="0.25">
      <c r="A494">
        <v>488</v>
      </c>
      <c r="B494" t="str">
        <f>"00089364"</f>
        <v>00089364</v>
      </c>
      <c r="C494" t="s">
        <v>7</v>
      </c>
    </row>
    <row r="495" spans="1:3" x14ac:dyDescent="0.25">
      <c r="A495">
        <v>489</v>
      </c>
      <c r="B495" t="str">
        <f>"00281271"</f>
        <v>00281271</v>
      </c>
      <c r="C495" t="s">
        <v>7</v>
      </c>
    </row>
    <row r="496" spans="1:3" x14ac:dyDescent="0.25">
      <c r="A496">
        <v>490</v>
      </c>
      <c r="B496" t="str">
        <f>"00748777"</f>
        <v>00748777</v>
      </c>
      <c r="C496" t="s">
        <v>7</v>
      </c>
    </row>
    <row r="497" spans="1:3" x14ac:dyDescent="0.25">
      <c r="A497">
        <v>491</v>
      </c>
      <c r="B497" t="str">
        <f>"00711708"</f>
        <v>00711708</v>
      </c>
      <c r="C497" t="s">
        <v>7</v>
      </c>
    </row>
    <row r="498" spans="1:3" x14ac:dyDescent="0.25">
      <c r="A498">
        <v>492</v>
      </c>
      <c r="B498" t="str">
        <f>"00364211"</f>
        <v>00364211</v>
      </c>
      <c r="C498" t="s">
        <v>7</v>
      </c>
    </row>
    <row r="499" spans="1:3" x14ac:dyDescent="0.25">
      <c r="A499">
        <v>493</v>
      </c>
      <c r="B499" t="str">
        <f>"00392882"</f>
        <v>00392882</v>
      </c>
      <c r="C499" t="s">
        <v>7</v>
      </c>
    </row>
    <row r="500" spans="1:3" x14ac:dyDescent="0.25">
      <c r="A500">
        <v>494</v>
      </c>
      <c r="B500" t="str">
        <f>"201203000019"</f>
        <v>201203000019</v>
      </c>
      <c r="C500" t="s">
        <v>7</v>
      </c>
    </row>
    <row r="501" spans="1:3" x14ac:dyDescent="0.25">
      <c r="A501">
        <v>495</v>
      </c>
      <c r="B501" t="str">
        <f>"00110879"</f>
        <v>00110879</v>
      </c>
      <c r="C501" t="s">
        <v>7</v>
      </c>
    </row>
    <row r="502" spans="1:3" x14ac:dyDescent="0.25">
      <c r="A502">
        <v>496</v>
      </c>
      <c r="B502" t="str">
        <f>"00103328"</f>
        <v>00103328</v>
      </c>
      <c r="C502" t="s">
        <v>6</v>
      </c>
    </row>
    <row r="503" spans="1:3" x14ac:dyDescent="0.25">
      <c r="A503">
        <v>497</v>
      </c>
      <c r="B503" t="str">
        <f>"00098381"</f>
        <v>00098381</v>
      </c>
      <c r="C503" t="s">
        <v>7</v>
      </c>
    </row>
    <row r="504" spans="1:3" x14ac:dyDescent="0.25">
      <c r="A504">
        <v>498</v>
      </c>
      <c r="B504" t="str">
        <f>"00195226"</f>
        <v>00195226</v>
      </c>
      <c r="C504" t="s">
        <v>7</v>
      </c>
    </row>
    <row r="505" spans="1:3" x14ac:dyDescent="0.25">
      <c r="A505">
        <v>499</v>
      </c>
      <c r="B505" t="str">
        <f>"00263055"</f>
        <v>00263055</v>
      </c>
      <c r="C505" t="s">
        <v>7</v>
      </c>
    </row>
    <row r="506" spans="1:3" x14ac:dyDescent="0.25">
      <c r="A506">
        <v>500</v>
      </c>
      <c r="B506" t="str">
        <f>"00690113"</f>
        <v>00690113</v>
      </c>
      <c r="C506" t="s">
        <v>7</v>
      </c>
    </row>
    <row r="507" spans="1:3" x14ac:dyDescent="0.25">
      <c r="A507">
        <v>501</v>
      </c>
      <c r="B507" t="str">
        <f>"00749466"</f>
        <v>00749466</v>
      </c>
      <c r="C507" t="s">
        <v>7</v>
      </c>
    </row>
    <row r="508" spans="1:3" x14ac:dyDescent="0.25">
      <c r="A508">
        <v>502</v>
      </c>
      <c r="B508" t="str">
        <f>"00746749"</f>
        <v>00746749</v>
      </c>
      <c r="C508" t="s">
        <v>7</v>
      </c>
    </row>
    <row r="509" spans="1:3" x14ac:dyDescent="0.25">
      <c r="A509">
        <v>503</v>
      </c>
      <c r="B509" t="str">
        <f>"00416670"</f>
        <v>00416670</v>
      </c>
      <c r="C509" t="s">
        <v>6</v>
      </c>
    </row>
    <row r="510" spans="1:3" x14ac:dyDescent="0.25">
      <c r="A510">
        <v>504</v>
      </c>
      <c r="B510" t="str">
        <f>"00743149"</f>
        <v>00743149</v>
      </c>
      <c r="C510" t="s">
        <v>7</v>
      </c>
    </row>
    <row r="511" spans="1:3" x14ac:dyDescent="0.25">
      <c r="A511">
        <v>505</v>
      </c>
      <c r="B511" t="str">
        <f>"00753788"</f>
        <v>00753788</v>
      </c>
      <c r="C511" t="s">
        <v>7</v>
      </c>
    </row>
    <row r="512" spans="1:3" x14ac:dyDescent="0.25">
      <c r="A512">
        <v>506</v>
      </c>
      <c r="B512" t="str">
        <f>"00751188"</f>
        <v>00751188</v>
      </c>
      <c r="C512" t="s">
        <v>7</v>
      </c>
    </row>
    <row r="513" spans="1:3" x14ac:dyDescent="0.25">
      <c r="A513">
        <v>507</v>
      </c>
      <c r="B513" t="str">
        <f>"00349234"</f>
        <v>00349234</v>
      </c>
      <c r="C513" t="s">
        <v>7</v>
      </c>
    </row>
    <row r="514" spans="1:3" x14ac:dyDescent="0.25">
      <c r="A514">
        <v>508</v>
      </c>
      <c r="B514" t="str">
        <f>"00754845"</f>
        <v>00754845</v>
      </c>
      <c r="C514" t="s">
        <v>8</v>
      </c>
    </row>
    <row r="515" spans="1:3" x14ac:dyDescent="0.25">
      <c r="A515">
        <v>509</v>
      </c>
      <c r="B515" t="str">
        <f>"00685417"</f>
        <v>00685417</v>
      </c>
      <c r="C515" t="s">
        <v>7</v>
      </c>
    </row>
    <row r="516" spans="1:3" x14ac:dyDescent="0.25">
      <c r="A516">
        <v>510</v>
      </c>
      <c r="B516" t="str">
        <f>"00684967"</f>
        <v>00684967</v>
      </c>
      <c r="C516" t="s">
        <v>7</v>
      </c>
    </row>
    <row r="517" spans="1:3" x14ac:dyDescent="0.25">
      <c r="A517">
        <v>511</v>
      </c>
      <c r="B517" t="str">
        <f>"00684995"</f>
        <v>00684995</v>
      </c>
      <c r="C517" t="s">
        <v>7</v>
      </c>
    </row>
    <row r="518" spans="1:3" x14ac:dyDescent="0.25">
      <c r="A518">
        <v>512</v>
      </c>
      <c r="B518" t="str">
        <f>"00185700"</f>
        <v>00185700</v>
      </c>
      <c r="C518" t="s">
        <v>7</v>
      </c>
    </row>
    <row r="519" spans="1:3" x14ac:dyDescent="0.25">
      <c r="A519">
        <v>513</v>
      </c>
      <c r="B519" t="str">
        <f>"00677131"</f>
        <v>00677131</v>
      </c>
      <c r="C519" t="s">
        <v>7</v>
      </c>
    </row>
    <row r="520" spans="1:3" x14ac:dyDescent="0.25">
      <c r="A520">
        <v>514</v>
      </c>
      <c r="B520" t="str">
        <f>"00752846"</f>
        <v>00752846</v>
      </c>
      <c r="C520" t="s">
        <v>8</v>
      </c>
    </row>
    <row r="521" spans="1:3" x14ac:dyDescent="0.25">
      <c r="A521">
        <v>515</v>
      </c>
      <c r="B521" t="str">
        <f>"00754285"</f>
        <v>00754285</v>
      </c>
      <c r="C521" t="s">
        <v>7</v>
      </c>
    </row>
    <row r="522" spans="1:3" x14ac:dyDescent="0.25">
      <c r="A522">
        <v>516</v>
      </c>
      <c r="B522" t="str">
        <f>"00745861"</f>
        <v>00745861</v>
      </c>
      <c r="C522" t="s">
        <v>7</v>
      </c>
    </row>
    <row r="523" spans="1:3" x14ac:dyDescent="0.25">
      <c r="A523">
        <v>517</v>
      </c>
      <c r="B523" t="str">
        <f>"00751542"</f>
        <v>00751542</v>
      </c>
      <c r="C523" t="s">
        <v>7</v>
      </c>
    </row>
    <row r="524" spans="1:3" x14ac:dyDescent="0.25">
      <c r="A524">
        <v>518</v>
      </c>
      <c r="B524" t="str">
        <f>"00658924"</f>
        <v>00658924</v>
      </c>
      <c r="C524" t="s">
        <v>7</v>
      </c>
    </row>
    <row r="525" spans="1:3" x14ac:dyDescent="0.25">
      <c r="A525">
        <v>519</v>
      </c>
      <c r="B525" t="str">
        <f>"201410010514"</f>
        <v>201410010514</v>
      </c>
      <c r="C525" t="s">
        <v>7</v>
      </c>
    </row>
    <row r="526" spans="1:3" x14ac:dyDescent="0.25">
      <c r="A526">
        <v>520</v>
      </c>
      <c r="B526" t="str">
        <f>"201409006445"</f>
        <v>201409006445</v>
      </c>
      <c r="C526" t="s">
        <v>7</v>
      </c>
    </row>
    <row r="527" spans="1:3" x14ac:dyDescent="0.25">
      <c r="A527">
        <v>521</v>
      </c>
      <c r="B527" t="str">
        <f>"00219988"</f>
        <v>00219988</v>
      </c>
      <c r="C527" t="s">
        <v>6</v>
      </c>
    </row>
    <row r="528" spans="1:3" x14ac:dyDescent="0.25">
      <c r="A528">
        <v>522</v>
      </c>
      <c r="B528" t="str">
        <f>"00747077"</f>
        <v>00747077</v>
      </c>
      <c r="C528" t="s">
        <v>7</v>
      </c>
    </row>
    <row r="529" spans="1:3" x14ac:dyDescent="0.25">
      <c r="A529">
        <v>523</v>
      </c>
      <c r="B529" t="str">
        <f>"00042475"</f>
        <v>00042475</v>
      </c>
      <c r="C529" t="s">
        <v>7</v>
      </c>
    </row>
    <row r="530" spans="1:3" x14ac:dyDescent="0.25">
      <c r="A530">
        <v>524</v>
      </c>
      <c r="B530" t="str">
        <f>"201604003993"</f>
        <v>201604003993</v>
      </c>
      <c r="C530" t="s">
        <v>6</v>
      </c>
    </row>
    <row r="531" spans="1:3" x14ac:dyDescent="0.25">
      <c r="A531">
        <v>525</v>
      </c>
      <c r="B531" t="str">
        <f>"00466142"</f>
        <v>00466142</v>
      </c>
      <c r="C531" t="s">
        <v>7</v>
      </c>
    </row>
    <row r="532" spans="1:3" x14ac:dyDescent="0.25">
      <c r="A532">
        <v>526</v>
      </c>
      <c r="B532" t="str">
        <f>"00751925"</f>
        <v>00751925</v>
      </c>
      <c r="C532" t="s">
        <v>8</v>
      </c>
    </row>
    <row r="533" spans="1:3" x14ac:dyDescent="0.25">
      <c r="A533">
        <v>527</v>
      </c>
      <c r="B533" t="str">
        <f>"00755246"</f>
        <v>00755246</v>
      </c>
      <c r="C533" t="s">
        <v>7</v>
      </c>
    </row>
    <row r="534" spans="1:3" x14ac:dyDescent="0.25">
      <c r="A534">
        <v>528</v>
      </c>
      <c r="B534" t="str">
        <f>"00077083"</f>
        <v>00077083</v>
      </c>
      <c r="C534" t="s">
        <v>7</v>
      </c>
    </row>
    <row r="535" spans="1:3" x14ac:dyDescent="0.25">
      <c r="A535">
        <v>529</v>
      </c>
      <c r="B535" t="str">
        <f>"00748790"</f>
        <v>00748790</v>
      </c>
      <c r="C535" t="s">
        <v>7</v>
      </c>
    </row>
    <row r="536" spans="1:3" x14ac:dyDescent="0.25">
      <c r="A536">
        <v>530</v>
      </c>
      <c r="B536" t="str">
        <f>"00331080"</f>
        <v>00331080</v>
      </c>
      <c r="C536" t="s">
        <v>7</v>
      </c>
    </row>
    <row r="537" spans="1:3" x14ac:dyDescent="0.25">
      <c r="A537">
        <v>531</v>
      </c>
      <c r="B537" t="str">
        <f>"00747822"</f>
        <v>00747822</v>
      </c>
      <c r="C537" t="s">
        <v>7</v>
      </c>
    </row>
    <row r="538" spans="1:3" x14ac:dyDescent="0.25">
      <c r="A538">
        <v>532</v>
      </c>
      <c r="B538" t="str">
        <f>"00720943"</f>
        <v>00720943</v>
      </c>
      <c r="C538" t="s">
        <v>6</v>
      </c>
    </row>
    <row r="539" spans="1:3" x14ac:dyDescent="0.25">
      <c r="A539">
        <v>533</v>
      </c>
      <c r="B539" t="str">
        <f>"201406000711"</f>
        <v>201406000711</v>
      </c>
      <c r="C539" t="s">
        <v>6</v>
      </c>
    </row>
    <row r="540" spans="1:3" x14ac:dyDescent="0.25">
      <c r="A540">
        <v>534</v>
      </c>
      <c r="B540" t="str">
        <f>"00287270"</f>
        <v>00287270</v>
      </c>
      <c r="C540" t="s">
        <v>7</v>
      </c>
    </row>
    <row r="541" spans="1:3" x14ac:dyDescent="0.25">
      <c r="A541">
        <v>535</v>
      </c>
      <c r="B541" t="str">
        <f>"00725567"</f>
        <v>00725567</v>
      </c>
      <c r="C541" t="s">
        <v>8</v>
      </c>
    </row>
    <row r="542" spans="1:3" x14ac:dyDescent="0.25">
      <c r="A542">
        <v>536</v>
      </c>
      <c r="B542" t="str">
        <f>"00745971"</f>
        <v>00745971</v>
      </c>
      <c r="C542" t="s">
        <v>7</v>
      </c>
    </row>
    <row r="543" spans="1:3" x14ac:dyDescent="0.25">
      <c r="A543">
        <v>537</v>
      </c>
      <c r="B543" t="str">
        <f>"00268758"</f>
        <v>00268758</v>
      </c>
      <c r="C543" t="s">
        <v>6</v>
      </c>
    </row>
    <row r="544" spans="1:3" x14ac:dyDescent="0.25">
      <c r="A544">
        <v>538</v>
      </c>
      <c r="B544" t="str">
        <f>"00533617"</f>
        <v>00533617</v>
      </c>
      <c r="C544" t="s">
        <v>7</v>
      </c>
    </row>
    <row r="545" spans="1:3" x14ac:dyDescent="0.25">
      <c r="A545">
        <v>539</v>
      </c>
      <c r="B545" t="str">
        <f>"00092486"</f>
        <v>00092486</v>
      </c>
      <c r="C545" t="s">
        <v>7</v>
      </c>
    </row>
    <row r="546" spans="1:3" x14ac:dyDescent="0.25">
      <c r="A546">
        <v>540</v>
      </c>
      <c r="B546" t="str">
        <f>"00571672"</f>
        <v>00571672</v>
      </c>
      <c r="C546" t="s">
        <v>7</v>
      </c>
    </row>
    <row r="547" spans="1:3" x14ac:dyDescent="0.25">
      <c r="A547">
        <v>541</v>
      </c>
      <c r="B547" t="str">
        <f>"00748029"</f>
        <v>00748029</v>
      </c>
      <c r="C547" t="s">
        <v>8</v>
      </c>
    </row>
    <row r="548" spans="1:3" x14ac:dyDescent="0.25">
      <c r="A548">
        <v>542</v>
      </c>
      <c r="B548" t="str">
        <f>"00226186"</f>
        <v>00226186</v>
      </c>
      <c r="C548" t="s">
        <v>7</v>
      </c>
    </row>
    <row r="549" spans="1:3" x14ac:dyDescent="0.25">
      <c r="A549">
        <v>543</v>
      </c>
      <c r="B549" t="str">
        <f>"00753679"</f>
        <v>00753679</v>
      </c>
      <c r="C549" t="s">
        <v>6</v>
      </c>
    </row>
    <row r="550" spans="1:3" x14ac:dyDescent="0.25">
      <c r="A550">
        <v>544</v>
      </c>
      <c r="B550" t="str">
        <f>"00746368"</f>
        <v>00746368</v>
      </c>
      <c r="C550" t="s">
        <v>7</v>
      </c>
    </row>
    <row r="551" spans="1:3" x14ac:dyDescent="0.25">
      <c r="A551">
        <v>545</v>
      </c>
      <c r="B551" t="str">
        <f>"00685099"</f>
        <v>00685099</v>
      </c>
      <c r="C551" t="s">
        <v>6</v>
      </c>
    </row>
    <row r="552" spans="1:3" x14ac:dyDescent="0.25">
      <c r="A552">
        <v>546</v>
      </c>
      <c r="B552" t="str">
        <f>"00451928"</f>
        <v>00451928</v>
      </c>
      <c r="C552" t="s">
        <v>7</v>
      </c>
    </row>
    <row r="553" spans="1:3" x14ac:dyDescent="0.25">
      <c r="A553">
        <v>547</v>
      </c>
      <c r="B553" t="str">
        <f>"201604004627"</f>
        <v>201604004627</v>
      </c>
      <c r="C553" t="s">
        <v>7</v>
      </c>
    </row>
    <row r="554" spans="1:3" x14ac:dyDescent="0.25">
      <c r="A554">
        <v>548</v>
      </c>
      <c r="B554" t="str">
        <f>"00663910"</f>
        <v>00663910</v>
      </c>
      <c r="C554" t="s">
        <v>7</v>
      </c>
    </row>
    <row r="555" spans="1:3" x14ac:dyDescent="0.25">
      <c r="A555">
        <v>549</v>
      </c>
      <c r="B555" t="str">
        <f>"00748486"</f>
        <v>00748486</v>
      </c>
      <c r="C555" t="s">
        <v>7</v>
      </c>
    </row>
    <row r="556" spans="1:3" x14ac:dyDescent="0.25">
      <c r="A556">
        <v>550</v>
      </c>
      <c r="B556" t="str">
        <f>"00533259"</f>
        <v>00533259</v>
      </c>
      <c r="C556" t="s">
        <v>7</v>
      </c>
    </row>
    <row r="557" spans="1:3" x14ac:dyDescent="0.25">
      <c r="A557">
        <v>551</v>
      </c>
      <c r="B557" t="str">
        <f>"00753183"</f>
        <v>00753183</v>
      </c>
      <c r="C557" t="s">
        <v>7</v>
      </c>
    </row>
    <row r="558" spans="1:3" x14ac:dyDescent="0.25">
      <c r="A558">
        <v>552</v>
      </c>
      <c r="B558" t="str">
        <f>"00752840"</f>
        <v>00752840</v>
      </c>
      <c r="C558" t="s">
        <v>7</v>
      </c>
    </row>
    <row r="559" spans="1:3" x14ac:dyDescent="0.25">
      <c r="A559">
        <v>553</v>
      </c>
      <c r="B559" t="str">
        <f>"00744413"</f>
        <v>00744413</v>
      </c>
      <c r="C559" t="s">
        <v>7</v>
      </c>
    </row>
    <row r="560" spans="1:3" x14ac:dyDescent="0.25">
      <c r="A560">
        <v>554</v>
      </c>
      <c r="B560" t="str">
        <f>"201511014495"</f>
        <v>201511014495</v>
      </c>
      <c r="C560" t="s">
        <v>7</v>
      </c>
    </row>
    <row r="561" spans="1:3" x14ac:dyDescent="0.25">
      <c r="A561">
        <v>555</v>
      </c>
      <c r="B561" t="str">
        <f>"00363925"</f>
        <v>00363925</v>
      </c>
      <c r="C561" t="s">
        <v>7</v>
      </c>
    </row>
    <row r="562" spans="1:3" x14ac:dyDescent="0.25">
      <c r="A562">
        <v>556</v>
      </c>
      <c r="B562" t="str">
        <f>"00750944"</f>
        <v>00750944</v>
      </c>
      <c r="C562" t="s">
        <v>7</v>
      </c>
    </row>
    <row r="563" spans="1:3" x14ac:dyDescent="0.25">
      <c r="A563">
        <v>557</v>
      </c>
      <c r="B563" t="str">
        <f>"00718318"</f>
        <v>00718318</v>
      </c>
      <c r="C563" t="s">
        <v>6</v>
      </c>
    </row>
    <row r="564" spans="1:3" x14ac:dyDescent="0.25">
      <c r="A564">
        <v>558</v>
      </c>
      <c r="B564" t="str">
        <f>"00019896"</f>
        <v>00019896</v>
      </c>
      <c r="C564" t="s">
        <v>6</v>
      </c>
    </row>
    <row r="565" spans="1:3" x14ac:dyDescent="0.25">
      <c r="A565">
        <v>559</v>
      </c>
      <c r="B565" t="str">
        <f>"00751823"</f>
        <v>00751823</v>
      </c>
      <c r="C565" t="s">
        <v>8</v>
      </c>
    </row>
    <row r="566" spans="1:3" x14ac:dyDescent="0.25">
      <c r="A566">
        <v>560</v>
      </c>
      <c r="B566" t="str">
        <f>"00416191"</f>
        <v>00416191</v>
      </c>
      <c r="C566" t="s">
        <v>8</v>
      </c>
    </row>
    <row r="567" spans="1:3" x14ac:dyDescent="0.25">
      <c r="A567">
        <v>561</v>
      </c>
      <c r="B567" t="str">
        <f>"00487442"</f>
        <v>00487442</v>
      </c>
      <c r="C567" t="s">
        <v>7</v>
      </c>
    </row>
    <row r="568" spans="1:3" x14ac:dyDescent="0.25">
      <c r="A568">
        <v>562</v>
      </c>
      <c r="B568" t="str">
        <f>"00651631"</f>
        <v>00651631</v>
      </c>
      <c r="C568" t="s">
        <v>6</v>
      </c>
    </row>
    <row r="569" spans="1:3" x14ac:dyDescent="0.25">
      <c r="A569">
        <v>563</v>
      </c>
      <c r="B569" t="str">
        <f>"00662623"</f>
        <v>00662623</v>
      </c>
      <c r="C569" t="s">
        <v>7</v>
      </c>
    </row>
    <row r="570" spans="1:3" x14ac:dyDescent="0.25">
      <c r="A570">
        <v>564</v>
      </c>
      <c r="B570" t="str">
        <f>"00288020"</f>
        <v>00288020</v>
      </c>
      <c r="C570" t="s">
        <v>6</v>
      </c>
    </row>
    <row r="571" spans="1:3" x14ac:dyDescent="0.25">
      <c r="A571">
        <v>565</v>
      </c>
      <c r="B571" t="str">
        <f>"00704319"</f>
        <v>00704319</v>
      </c>
      <c r="C571" t="s">
        <v>7</v>
      </c>
    </row>
    <row r="572" spans="1:3" x14ac:dyDescent="0.25">
      <c r="A572">
        <v>566</v>
      </c>
      <c r="B572" t="str">
        <f>"00295610"</f>
        <v>00295610</v>
      </c>
      <c r="C572" t="s">
        <v>7</v>
      </c>
    </row>
    <row r="573" spans="1:3" x14ac:dyDescent="0.25">
      <c r="A573">
        <v>567</v>
      </c>
      <c r="B573" t="str">
        <f>"00705667"</f>
        <v>00705667</v>
      </c>
      <c r="C573" t="s">
        <v>7</v>
      </c>
    </row>
    <row r="574" spans="1:3" x14ac:dyDescent="0.25">
      <c r="A574">
        <v>568</v>
      </c>
      <c r="B574" t="str">
        <f>"201406002971"</f>
        <v>201406002971</v>
      </c>
      <c r="C574" t="s">
        <v>6</v>
      </c>
    </row>
    <row r="575" spans="1:3" x14ac:dyDescent="0.25">
      <c r="A575">
        <v>569</v>
      </c>
      <c r="B575" t="str">
        <f>"00748170"</f>
        <v>00748170</v>
      </c>
      <c r="C575" t="s">
        <v>7</v>
      </c>
    </row>
    <row r="576" spans="1:3" x14ac:dyDescent="0.25">
      <c r="A576">
        <v>570</v>
      </c>
      <c r="B576" t="str">
        <f>"00687336"</f>
        <v>00687336</v>
      </c>
      <c r="C576" t="s">
        <v>6</v>
      </c>
    </row>
    <row r="577" spans="1:3" x14ac:dyDescent="0.25">
      <c r="A577">
        <v>571</v>
      </c>
      <c r="B577" t="str">
        <f>"00121141"</f>
        <v>00121141</v>
      </c>
      <c r="C577" t="s">
        <v>7</v>
      </c>
    </row>
    <row r="578" spans="1:3" x14ac:dyDescent="0.25">
      <c r="A578">
        <v>572</v>
      </c>
      <c r="B578" t="str">
        <f>"201410006547"</f>
        <v>201410006547</v>
      </c>
      <c r="C578" t="s">
        <v>7</v>
      </c>
    </row>
    <row r="579" spans="1:3" x14ac:dyDescent="0.25">
      <c r="A579">
        <v>573</v>
      </c>
      <c r="B579" t="str">
        <f>"00698158"</f>
        <v>00698158</v>
      </c>
      <c r="C579" t="s">
        <v>7</v>
      </c>
    </row>
    <row r="580" spans="1:3" x14ac:dyDescent="0.25">
      <c r="A580">
        <v>574</v>
      </c>
      <c r="B580" t="str">
        <f>"201511005842"</f>
        <v>201511005842</v>
      </c>
      <c r="C580" t="s">
        <v>7</v>
      </c>
    </row>
    <row r="581" spans="1:3" x14ac:dyDescent="0.25">
      <c r="A581">
        <v>575</v>
      </c>
      <c r="B581" t="str">
        <f>"00074653"</f>
        <v>00074653</v>
      </c>
      <c r="C581" t="s">
        <v>7</v>
      </c>
    </row>
    <row r="582" spans="1:3" x14ac:dyDescent="0.25">
      <c r="A582">
        <v>576</v>
      </c>
      <c r="B582" t="str">
        <f>"00754910"</f>
        <v>00754910</v>
      </c>
      <c r="C582" t="s">
        <v>7</v>
      </c>
    </row>
    <row r="583" spans="1:3" x14ac:dyDescent="0.25">
      <c r="A583">
        <v>577</v>
      </c>
      <c r="B583" t="str">
        <f>"00257349"</f>
        <v>00257349</v>
      </c>
      <c r="C583" t="s">
        <v>7</v>
      </c>
    </row>
    <row r="584" spans="1:3" x14ac:dyDescent="0.25">
      <c r="A584">
        <v>578</v>
      </c>
      <c r="B584" t="str">
        <f>"00286205"</f>
        <v>00286205</v>
      </c>
      <c r="C584" t="s">
        <v>7</v>
      </c>
    </row>
    <row r="585" spans="1:3" x14ac:dyDescent="0.25">
      <c r="A585">
        <v>579</v>
      </c>
      <c r="B585" t="str">
        <f>"00388617"</f>
        <v>00388617</v>
      </c>
      <c r="C585" t="s">
        <v>6</v>
      </c>
    </row>
    <row r="586" spans="1:3" x14ac:dyDescent="0.25">
      <c r="A586">
        <v>580</v>
      </c>
      <c r="B586" t="str">
        <f>"201410012000"</f>
        <v>201410012000</v>
      </c>
      <c r="C586" t="s">
        <v>7</v>
      </c>
    </row>
    <row r="587" spans="1:3" x14ac:dyDescent="0.25">
      <c r="A587">
        <v>581</v>
      </c>
      <c r="B587" t="str">
        <f>"201502003981"</f>
        <v>201502003981</v>
      </c>
      <c r="C587" t="s">
        <v>7</v>
      </c>
    </row>
    <row r="588" spans="1:3" x14ac:dyDescent="0.25">
      <c r="A588">
        <v>582</v>
      </c>
      <c r="B588" t="str">
        <f>"00748094"</f>
        <v>00748094</v>
      </c>
      <c r="C588" t="s">
        <v>6</v>
      </c>
    </row>
    <row r="589" spans="1:3" x14ac:dyDescent="0.25">
      <c r="A589">
        <v>583</v>
      </c>
      <c r="B589" t="str">
        <f>"00520326"</f>
        <v>00520326</v>
      </c>
      <c r="C589" t="s">
        <v>7</v>
      </c>
    </row>
    <row r="590" spans="1:3" x14ac:dyDescent="0.25">
      <c r="A590">
        <v>584</v>
      </c>
      <c r="B590" t="str">
        <f>"00669357"</f>
        <v>00669357</v>
      </c>
      <c r="C590" t="s">
        <v>7</v>
      </c>
    </row>
    <row r="591" spans="1:3" x14ac:dyDescent="0.25">
      <c r="A591">
        <v>585</v>
      </c>
      <c r="B591" t="str">
        <f>"201412001822"</f>
        <v>201412001822</v>
      </c>
      <c r="C591" t="s">
        <v>7</v>
      </c>
    </row>
    <row r="592" spans="1:3" x14ac:dyDescent="0.25">
      <c r="A592">
        <v>586</v>
      </c>
      <c r="B592" t="str">
        <f>"00687944"</f>
        <v>00687944</v>
      </c>
      <c r="C592" t="s">
        <v>7</v>
      </c>
    </row>
    <row r="593" spans="1:3" x14ac:dyDescent="0.25">
      <c r="A593">
        <v>587</v>
      </c>
      <c r="B593" t="str">
        <f>"00285999"</f>
        <v>00285999</v>
      </c>
      <c r="C593" t="s">
        <v>7</v>
      </c>
    </row>
    <row r="594" spans="1:3" x14ac:dyDescent="0.25">
      <c r="A594">
        <v>588</v>
      </c>
      <c r="B594" t="str">
        <f>"00690406"</f>
        <v>00690406</v>
      </c>
      <c r="C594" t="s">
        <v>7</v>
      </c>
    </row>
    <row r="595" spans="1:3" x14ac:dyDescent="0.25">
      <c r="A595">
        <v>589</v>
      </c>
      <c r="B595" t="str">
        <f>"00664381"</f>
        <v>00664381</v>
      </c>
      <c r="C595" t="s">
        <v>7</v>
      </c>
    </row>
    <row r="596" spans="1:3" x14ac:dyDescent="0.25">
      <c r="A596">
        <v>590</v>
      </c>
      <c r="B596" t="str">
        <f>"00537918"</f>
        <v>00537918</v>
      </c>
      <c r="C596" t="s">
        <v>7</v>
      </c>
    </row>
    <row r="597" spans="1:3" x14ac:dyDescent="0.25">
      <c r="A597">
        <v>591</v>
      </c>
      <c r="B597" t="str">
        <f>"00745788"</f>
        <v>00745788</v>
      </c>
      <c r="C597" t="s">
        <v>6</v>
      </c>
    </row>
    <row r="598" spans="1:3" x14ac:dyDescent="0.25">
      <c r="A598">
        <v>592</v>
      </c>
      <c r="B598" t="str">
        <f>"00753663"</f>
        <v>00753663</v>
      </c>
      <c r="C598" t="s">
        <v>7</v>
      </c>
    </row>
    <row r="599" spans="1:3" x14ac:dyDescent="0.25">
      <c r="A599">
        <v>593</v>
      </c>
      <c r="B599" t="str">
        <f>"201511022006"</f>
        <v>201511022006</v>
      </c>
      <c r="C599" t="s">
        <v>7</v>
      </c>
    </row>
    <row r="600" spans="1:3" x14ac:dyDescent="0.25">
      <c r="A600">
        <v>594</v>
      </c>
      <c r="B600" t="str">
        <f>"00683936"</f>
        <v>00683936</v>
      </c>
      <c r="C600" t="s">
        <v>7</v>
      </c>
    </row>
    <row r="601" spans="1:3" x14ac:dyDescent="0.25">
      <c r="A601">
        <v>595</v>
      </c>
      <c r="B601" t="str">
        <f>"00679568"</f>
        <v>00679568</v>
      </c>
      <c r="C601" t="s">
        <v>7</v>
      </c>
    </row>
    <row r="602" spans="1:3" x14ac:dyDescent="0.25">
      <c r="A602">
        <v>596</v>
      </c>
      <c r="B602" t="str">
        <f>"00253532"</f>
        <v>00253532</v>
      </c>
      <c r="C602" t="s">
        <v>7</v>
      </c>
    </row>
    <row r="603" spans="1:3" x14ac:dyDescent="0.25">
      <c r="A603">
        <v>597</v>
      </c>
      <c r="B603" t="str">
        <f>"00326984"</f>
        <v>00326984</v>
      </c>
      <c r="C603" t="s">
        <v>7</v>
      </c>
    </row>
    <row r="604" spans="1:3" x14ac:dyDescent="0.25">
      <c r="A604">
        <v>598</v>
      </c>
      <c r="B604" t="str">
        <f>"00253328"</f>
        <v>00253328</v>
      </c>
      <c r="C604" t="s">
        <v>7</v>
      </c>
    </row>
    <row r="605" spans="1:3" x14ac:dyDescent="0.25">
      <c r="A605">
        <v>599</v>
      </c>
      <c r="B605" t="str">
        <f>"00578514"</f>
        <v>00578514</v>
      </c>
      <c r="C605" t="s">
        <v>7</v>
      </c>
    </row>
    <row r="606" spans="1:3" x14ac:dyDescent="0.25">
      <c r="A606">
        <v>600</v>
      </c>
      <c r="B606" t="str">
        <f>"00754554"</f>
        <v>00754554</v>
      </c>
      <c r="C606" t="s">
        <v>7</v>
      </c>
    </row>
    <row r="607" spans="1:3" x14ac:dyDescent="0.25">
      <c r="A607">
        <v>601</v>
      </c>
      <c r="B607" t="str">
        <f>"201507001597"</f>
        <v>201507001597</v>
      </c>
      <c r="C607" t="s">
        <v>6</v>
      </c>
    </row>
    <row r="608" spans="1:3" x14ac:dyDescent="0.25">
      <c r="A608">
        <v>602</v>
      </c>
      <c r="B608" t="str">
        <f>"00096296"</f>
        <v>00096296</v>
      </c>
      <c r="C608" t="s">
        <v>6</v>
      </c>
    </row>
    <row r="609" spans="1:3" x14ac:dyDescent="0.25">
      <c r="A609">
        <v>603</v>
      </c>
      <c r="B609" t="str">
        <f>"00079063"</f>
        <v>00079063</v>
      </c>
      <c r="C609" t="s">
        <v>6</v>
      </c>
    </row>
    <row r="610" spans="1:3" x14ac:dyDescent="0.25">
      <c r="A610">
        <v>604</v>
      </c>
      <c r="B610" t="str">
        <f>"00743444"</f>
        <v>00743444</v>
      </c>
      <c r="C610" t="s">
        <v>7</v>
      </c>
    </row>
    <row r="611" spans="1:3" x14ac:dyDescent="0.25">
      <c r="A611">
        <v>605</v>
      </c>
      <c r="B611" t="str">
        <f>"00536010"</f>
        <v>00536010</v>
      </c>
      <c r="C611" t="s">
        <v>7</v>
      </c>
    </row>
    <row r="612" spans="1:3" x14ac:dyDescent="0.25">
      <c r="A612">
        <v>606</v>
      </c>
      <c r="B612" t="str">
        <f>"00202005"</f>
        <v>00202005</v>
      </c>
      <c r="C612" t="s">
        <v>7</v>
      </c>
    </row>
    <row r="613" spans="1:3" x14ac:dyDescent="0.25">
      <c r="A613">
        <v>607</v>
      </c>
      <c r="B613" t="str">
        <f>"00379944"</f>
        <v>00379944</v>
      </c>
      <c r="C613" t="s">
        <v>6</v>
      </c>
    </row>
    <row r="614" spans="1:3" x14ac:dyDescent="0.25">
      <c r="A614">
        <v>608</v>
      </c>
      <c r="B614" t="str">
        <f>"00369159"</f>
        <v>00369159</v>
      </c>
      <c r="C614" t="s">
        <v>6</v>
      </c>
    </row>
    <row r="615" spans="1:3" x14ac:dyDescent="0.25">
      <c r="A615">
        <v>609</v>
      </c>
      <c r="B615" t="str">
        <f>"00092348"</f>
        <v>00092348</v>
      </c>
      <c r="C615" t="s">
        <v>6</v>
      </c>
    </row>
    <row r="616" spans="1:3" x14ac:dyDescent="0.25">
      <c r="A616">
        <v>610</v>
      </c>
      <c r="B616" t="str">
        <f>"00334399"</f>
        <v>00334399</v>
      </c>
      <c r="C616" t="s">
        <v>7</v>
      </c>
    </row>
    <row r="617" spans="1:3" x14ac:dyDescent="0.25">
      <c r="A617">
        <v>611</v>
      </c>
      <c r="B617" t="str">
        <f>"00515016"</f>
        <v>00515016</v>
      </c>
      <c r="C617" t="s">
        <v>7</v>
      </c>
    </row>
    <row r="618" spans="1:3" x14ac:dyDescent="0.25">
      <c r="A618">
        <v>612</v>
      </c>
      <c r="B618" t="str">
        <f>"00149663"</f>
        <v>00149663</v>
      </c>
      <c r="C618" t="s">
        <v>6</v>
      </c>
    </row>
    <row r="619" spans="1:3" x14ac:dyDescent="0.25">
      <c r="A619">
        <v>613</v>
      </c>
      <c r="B619" t="str">
        <f>"201402007554"</f>
        <v>201402007554</v>
      </c>
      <c r="C619" t="s">
        <v>6</v>
      </c>
    </row>
    <row r="620" spans="1:3" x14ac:dyDescent="0.25">
      <c r="A620">
        <v>614</v>
      </c>
      <c r="B620" t="str">
        <f>"00439138"</f>
        <v>00439138</v>
      </c>
      <c r="C620" t="s">
        <v>7</v>
      </c>
    </row>
    <row r="621" spans="1:3" x14ac:dyDescent="0.25">
      <c r="A621">
        <v>615</v>
      </c>
      <c r="B621" t="str">
        <f>"00743168"</f>
        <v>00743168</v>
      </c>
      <c r="C621" t="s">
        <v>7</v>
      </c>
    </row>
    <row r="622" spans="1:3" x14ac:dyDescent="0.25">
      <c r="A622">
        <v>616</v>
      </c>
      <c r="B622" t="str">
        <f>"00021729"</f>
        <v>00021729</v>
      </c>
      <c r="C622" t="s">
        <v>6</v>
      </c>
    </row>
    <row r="623" spans="1:3" x14ac:dyDescent="0.25">
      <c r="A623">
        <v>617</v>
      </c>
      <c r="B623" t="str">
        <f>"00466263"</f>
        <v>00466263</v>
      </c>
      <c r="C623" t="s">
        <v>7</v>
      </c>
    </row>
    <row r="624" spans="1:3" x14ac:dyDescent="0.25">
      <c r="A624">
        <v>618</v>
      </c>
      <c r="B624" t="str">
        <f>"00713052"</f>
        <v>00713052</v>
      </c>
      <c r="C624" t="s">
        <v>7</v>
      </c>
    </row>
    <row r="625" spans="1:3" x14ac:dyDescent="0.25">
      <c r="A625">
        <v>619</v>
      </c>
      <c r="B625" t="str">
        <f>"00087991"</f>
        <v>00087991</v>
      </c>
      <c r="C625" t="s">
        <v>6</v>
      </c>
    </row>
    <row r="626" spans="1:3" x14ac:dyDescent="0.25">
      <c r="A626">
        <v>620</v>
      </c>
      <c r="B626" t="str">
        <f>"00749717"</f>
        <v>00749717</v>
      </c>
      <c r="C626" t="s">
        <v>7</v>
      </c>
    </row>
    <row r="627" spans="1:3" x14ac:dyDescent="0.25">
      <c r="A627">
        <v>621</v>
      </c>
      <c r="B627" t="str">
        <f>"00496767"</f>
        <v>00496767</v>
      </c>
      <c r="C627" t="s">
        <v>6</v>
      </c>
    </row>
    <row r="628" spans="1:3" x14ac:dyDescent="0.25">
      <c r="A628">
        <v>622</v>
      </c>
      <c r="B628" t="str">
        <f>"00682879"</f>
        <v>00682879</v>
      </c>
      <c r="C628" t="s">
        <v>7</v>
      </c>
    </row>
    <row r="629" spans="1:3" x14ac:dyDescent="0.25">
      <c r="A629">
        <v>623</v>
      </c>
      <c r="B629" t="str">
        <f>"00327194"</f>
        <v>00327194</v>
      </c>
      <c r="C629" t="s">
        <v>7</v>
      </c>
    </row>
    <row r="630" spans="1:3" x14ac:dyDescent="0.25">
      <c r="A630">
        <v>624</v>
      </c>
      <c r="B630" t="str">
        <f>"00667708"</f>
        <v>00667708</v>
      </c>
      <c r="C630" t="s">
        <v>7</v>
      </c>
    </row>
    <row r="631" spans="1:3" x14ac:dyDescent="0.25">
      <c r="A631">
        <v>625</v>
      </c>
      <c r="B631" t="str">
        <f>"00754716"</f>
        <v>00754716</v>
      </c>
      <c r="C631" t="s">
        <v>7</v>
      </c>
    </row>
    <row r="632" spans="1:3" x14ac:dyDescent="0.25">
      <c r="A632">
        <v>626</v>
      </c>
      <c r="B632" t="str">
        <f>"00694355"</f>
        <v>00694355</v>
      </c>
      <c r="C632" t="s">
        <v>7</v>
      </c>
    </row>
    <row r="633" spans="1:3" x14ac:dyDescent="0.25">
      <c r="A633">
        <v>627</v>
      </c>
      <c r="B633" t="str">
        <f>"201511008956"</f>
        <v>201511008956</v>
      </c>
      <c r="C633" t="s">
        <v>7</v>
      </c>
    </row>
    <row r="634" spans="1:3" x14ac:dyDescent="0.25">
      <c r="A634">
        <v>628</v>
      </c>
      <c r="B634" t="str">
        <f>"201409002253"</f>
        <v>201409002253</v>
      </c>
      <c r="C634" t="s">
        <v>7</v>
      </c>
    </row>
    <row r="635" spans="1:3" x14ac:dyDescent="0.25">
      <c r="A635">
        <v>629</v>
      </c>
      <c r="B635" t="str">
        <f>"00582019"</f>
        <v>00582019</v>
      </c>
      <c r="C635" t="s">
        <v>7</v>
      </c>
    </row>
    <row r="636" spans="1:3" x14ac:dyDescent="0.25">
      <c r="A636">
        <v>630</v>
      </c>
      <c r="B636" t="str">
        <f>"00696482"</f>
        <v>00696482</v>
      </c>
      <c r="C636" t="s">
        <v>7</v>
      </c>
    </row>
    <row r="637" spans="1:3" x14ac:dyDescent="0.25">
      <c r="A637">
        <v>631</v>
      </c>
      <c r="B637" t="str">
        <f>"00720806"</f>
        <v>00720806</v>
      </c>
      <c r="C637" t="s">
        <v>8</v>
      </c>
    </row>
    <row r="638" spans="1:3" x14ac:dyDescent="0.25">
      <c r="A638">
        <v>632</v>
      </c>
      <c r="B638" t="str">
        <f>"00749779"</f>
        <v>00749779</v>
      </c>
      <c r="C638" t="s">
        <v>7</v>
      </c>
    </row>
    <row r="639" spans="1:3" x14ac:dyDescent="0.25">
      <c r="A639">
        <v>633</v>
      </c>
      <c r="B639" t="str">
        <f>"00333679"</f>
        <v>00333679</v>
      </c>
      <c r="C639" t="s">
        <v>7</v>
      </c>
    </row>
    <row r="640" spans="1:3" x14ac:dyDescent="0.25">
      <c r="A640">
        <v>634</v>
      </c>
      <c r="B640" t="str">
        <f>"00193586"</f>
        <v>00193586</v>
      </c>
      <c r="C640" t="s">
        <v>6</v>
      </c>
    </row>
    <row r="641" spans="1:3" x14ac:dyDescent="0.25">
      <c r="A641">
        <v>635</v>
      </c>
      <c r="B641" t="str">
        <f>"00675733"</f>
        <v>00675733</v>
      </c>
      <c r="C641" t="s">
        <v>7</v>
      </c>
    </row>
    <row r="642" spans="1:3" x14ac:dyDescent="0.25">
      <c r="A642">
        <v>636</v>
      </c>
      <c r="B642" t="str">
        <f>"00436214"</f>
        <v>00436214</v>
      </c>
      <c r="C642" t="s">
        <v>7</v>
      </c>
    </row>
    <row r="643" spans="1:3" x14ac:dyDescent="0.25">
      <c r="A643">
        <v>637</v>
      </c>
      <c r="B643" t="str">
        <f>"201510004577"</f>
        <v>201510004577</v>
      </c>
      <c r="C643" t="s">
        <v>6</v>
      </c>
    </row>
    <row r="644" spans="1:3" x14ac:dyDescent="0.25">
      <c r="A644">
        <v>638</v>
      </c>
      <c r="B644" t="str">
        <f>"00357076"</f>
        <v>00357076</v>
      </c>
      <c r="C644" t="s">
        <v>6</v>
      </c>
    </row>
    <row r="645" spans="1:3" x14ac:dyDescent="0.25">
      <c r="A645">
        <v>639</v>
      </c>
      <c r="B645" t="str">
        <f>"00362304"</f>
        <v>00362304</v>
      </c>
      <c r="C645" t="s">
        <v>7</v>
      </c>
    </row>
    <row r="646" spans="1:3" x14ac:dyDescent="0.25">
      <c r="A646">
        <v>640</v>
      </c>
      <c r="B646" t="str">
        <f>"201412001985"</f>
        <v>201412001985</v>
      </c>
      <c r="C646" t="s">
        <v>7</v>
      </c>
    </row>
    <row r="647" spans="1:3" x14ac:dyDescent="0.25">
      <c r="A647">
        <v>641</v>
      </c>
      <c r="B647" t="str">
        <f>"00076807"</f>
        <v>00076807</v>
      </c>
      <c r="C647" t="s">
        <v>7</v>
      </c>
    </row>
    <row r="648" spans="1:3" x14ac:dyDescent="0.25">
      <c r="A648">
        <v>642</v>
      </c>
      <c r="B648" t="str">
        <f>"00754648"</f>
        <v>00754648</v>
      </c>
      <c r="C648" t="s">
        <v>7</v>
      </c>
    </row>
    <row r="649" spans="1:3" x14ac:dyDescent="0.25">
      <c r="A649">
        <v>643</v>
      </c>
      <c r="B649" t="str">
        <f>"00753277"</f>
        <v>00753277</v>
      </c>
      <c r="C649" t="s">
        <v>7</v>
      </c>
    </row>
    <row r="650" spans="1:3" x14ac:dyDescent="0.25">
      <c r="A650">
        <v>644</v>
      </c>
      <c r="B650" t="str">
        <f>"00660017"</f>
        <v>00660017</v>
      </c>
      <c r="C650" t="s">
        <v>7</v>
      </c>
    </row>
    <row r="651" spans="1:3" x14ac:dyDescent="0.25">
      <c r="A651">
        <v>645</v>
      </c>
      <c r="B651" t="str">
        <f>"00688358"</f>
        <v>00688358</v>
      </c>
      <c r="C651" t="s">
        <v>7</v>
      </c>
    </row>
    <row r="652" spans="1:3" x14ac:dyDescent="0.25">
      <c r="A652">
        <v>646</v>
      </c>
      <c r="B652" t="str">
        <f>"00041496"</f>
        <v>00041496</v>
      </c>
      <c r="C652" t="s">
        <v>7</v>
      </c>
    </row>
    <row r="653" spans="1:3" x14ac:dyDescent="0.25">
      <c r="A653">
        <v>647</v>
      </c>
      <c r="B653" t="str">
        <f>"00745783"</f>
        <v>00745783</v>
      </c>
      <c r="C653" t="s">
        <v>7</v>
      </c>
    </row>
    <row r="654" spans="1:3" x14ac:dyDescent="0.25">
      <c r="A654">
        <v>648</v>
      </c>
      <c r="B654" t="str">
        <f>"00746604"</f>
        <v>00746604</v>
      </c>
      <c r="C654" t="s">
        <v>8</v>
      </c>
    </row>
    <row r="655" spans="1:3" x14ac:dyDescent="0.25">
      <c r="A655">
        <v>649</v>
      </c>
      <c r="B655" t="str">
        <f>"00733740"</f>
        <v>00733740</v>
      </c>
      <c r="C655" t="s">
        <v>7</v>
      </c>
    </row>
    <row r="656" spans="1:3" x14ac:dyDescent="0.25">
      <c r="A656">
        <v>650</v>
      </c>
      <c r="B656" t="str">
        <f>"00749844"</f>
        <v>00749844</v>
      </c>
      <c r="C656" t="s">
        <v>7</v>
      </c>
    </row>
    <row r="657" spans="1:3" x14ac:dyDescent="0.25">
      <c r="A657">
        <v>651</v>
      </c>
      <c r="B657" t="str">
        <f>"00664571"</f>
        <v>00664571</v>
      </c>
      <c r="C657" t="s">
        <v>6</v>
      </c>
    </row>
    <row r="658" spans="1:3" x14ac:dyDescent="0.25">
      <c r="A658">
        <v>652</v>
      </c>
      <c r="B658" t="str">
        <f>"00516367"</f>
        <v>00516367</v>
      </c>
      <c r="C658" t="s">
        <v>6</v>
      </c>
    </row>
    <row r="659" spans="1:3" x14ac:dyDescent="0.25">
      <c r="A659">
        <v>653</v>
      </c>
      <c r="B659" t="str">
        <f>"00755126"</f>
        <v>00755126</v>
      </c>
      <c r="C659" t="s">
        <v>7</v>
      </c>
    </row>
    <row r="660" spans="1:3" x14ac:dyDescent="0.25">
      <c r="A660">
        <v>654</v>
      </c>
      <c r="B660" t="str">
        <f>"00752350"</f>
        <v>00752350</v>
      </c>
      <c r="C660" t="s">
        <v>7</v>
      </c>
    </row>
    <row r="661" spans="1:3" x14ac:dyDescent="0.25">
      <c r="A661">
        <v>655</v>
      </c>
      <c r="B661" t="str">
        <f>"201511016946"</f>
        <v>201511016946</v>
      </c>
      <c r="C661" t="s">
        <v>7</v>
      </c>
    </row>
    <row r="662" spans="1:3" x14ac:dyDescent="0.25">
      <c r="A662">
        <v>656</v>
      </c>
      <c r="B662" t="str">
        <f>"00680488"</f>
        <v>00680488</v>
      </c>
      <c r="C662" t="s">
        <v>7</v>
      </c>
    </row>
    <row r="663" spans="1:3" x14ac:dyDescent="0.25">
      <c r="A663">
        <v>657</v>
      </c>
      <c r="B663" t="str">
        <f>"00022925"</f>
        <v>00022925</v>
      </c>
      <c r="C663" t="s">
        <v>6</v>
      </c>
    </row>
    <row r="664" spans="1:3" x14ac:dyDescent="0.25">
      <c r="A664">
        <v>658</v>
      </c>
      <c r="B664" t="str">
        <f>"00698876"</f>
        <v>00698876</v>
      </c>
      <c r="C664" t="s">
        <v>7</v>
      </c>
    </row>
    <row r="665" spans="1:3" x14ac:dyDescent="0.25">
      <c r="A665">
        <v>659</v>
      </c>
      <c r="B665" t="str">
        <f>"00703370"</f>
        <v>00703370</v>
      </c>
      <c r="C665" t="s">
        <v>6</v>
      </c>
    </row>
    <row r="666" spans="1:3" x14ac:dyDescent="0.25">
      <c r="A666">
        <v>660</v>
      </c>
      <c r="B666" t="str">
        <f>"00710213"</f>
        <v>00710213</v>
      </c>
      <c r="C666" t="s">
        <v>7</v>
      </c>
    </row>
    <row r="667" spans="1:3" x14ac:dyDescent="0.25">
      <c r="A667">
        <v>661</v>
      </c>
      <c r="B667" t="str">
        <f>"201511020866"</f>
        <v>201511020866</v>
      </c>
      <c r="C667" t="s">
        <v>7</v>
      </c>
    </row>
    <row r="668" spans="1:3" x14ac:dyDescent="0.25">
      <c r="A668">
        <v>662</v>
      </c>
      <c r="B668" t="str">
        <f>"00183567"</f>
        <v>00183567</v>
      </c>
      <c r="C668" t="s">
        <v>7</v>
      </c>
    </row>
    <row r="669" spans="1:3" x14ac:dyDescent="0.25">
      <c r="A669">
        <v>663</v>
      </c>
      <c r="B669" t="str">
        <f>"00342820"</f>
        <v>00342820</v>
      </c>
      <c r="C669" t="s">
        <v>7</v>
      </c>
    </row>
    <row r="670" spans="1:3" x14ac:dyDescent="0.25">
      <c r="A670">
        <v>664</v>
      </c>
      <c r="B670" t="str">
        <f>"00714334"</f>
        <v>00714334</v>
      </c>
      <c r="C670" t="s">
        <v>8</v>
      </c>
    </row>
    <row r="671" spans="1:3" x14ac:dyDescent="0.25">
      <c r="A671">
        <v>665</v>
      </c>
      <c r="B671" t="str">
        <f>"00720685"</f>
        <v>00720685</v>
      </c>
      <c r="C671" t="s">
        <v>6</v>
      </c>
    </row>
    <row r="672" spans="1:3" x14ac:dyDescent="0.25">
      <c r="A672">
        <v>666</v>
      </c>
      <c r="B672" t="str">
        <f>"00730812"</f>
        <v>00730812</v>
      </c>
      <c r="C672" t="s">
        <v>7</v>
      </c>
    </row>
    <row r="673" spans="1:3" x14ac:dyDescent="0.25">
      <c r="A673">
        <v>667</v>
      </c>
      <c r="B673" t="str">
        <f>"00684811"</f>
        <v>00684811</v>
      </c>
      <c r="C673" t="s">
        <v>7</v>
      </c>
    </row>
    <row r="674" spans="1:3" x14ac:dyDescent="0.25">
      <c r="A674">
        <v>668</v>
      </c>
      <c r="B674" t="str">
        <f>"00327938"</f>
        <v>00327938</v>
      </c>
      <c r="C674" t="s">
        <v>6</v>
      </c>
    </row>
    <row r="675" spans="1:3" x14ac:dyDescent="0.25">
      <c r="A675">
        <v>669</v>
      </c>
      <c r="B675" t="str">
        <f>"00224209"</f>
        <v>00224209</v>
      </c>
      <c r="C675" t="s">
        <v>7</v>
      </c>
    </row>
    <row r="676" spans="1:3" x14ac:dyDescent="0.25">
      <c r="A676">
        <v>670</v>
      </c>
      <c r="B676" t="str">
        <f>"00727247"</f>
        <v>00727247</v>
      </c>
      <c r="C676" t="s">
        <v>7</v>
      </c>
    </row>
    <row r="677" spans="1:3" x14ac:dyDescent="0.25">
      <c r="A677">
        <v>671</v>
      </c>
      <c r="B677" t="str">
        <f>"00754587"</f>
        <v>00754587</v>
      </c>
      <c r="C677" t="s">
        <v>9</v>
      </c>
    </row>
    <row r="678" spans="1:3" x14ac:dyDescent="0.25">
      <c r="A678">
        <v>672</v>
      </c>
      <c r="B678" t="str">
        <f>"00741328"</f>
        <v>00741328</v>
      </c>
      <c r="C678" t="s">
        <v>7</v>
      </c>
    </row>
    <row r="679" spans="1:3" x14ac:dyDescent="0.25">
      <c r="A679">
        <v>673</v>
      </c>
      <c r="B679" t="str">
        <f>"00692553"</f>
        <v>00692553</v>
      </c>
      <c r="C679" t="s">
        <v>7</v>
      </c>
    </row>
    <row r="680" spans="1:3" x14ac:dyDescent="0.25">
      <c r="A680">
        <v>674</v>
      </c>
      <c r="B680" t="str">
        <f>"200802001022"</f>
        <v>200802001022</v>
      </c>
      <c r="C680" t="s">
        <v>7</v>
      </c>
    </row>
    <row r="681" spans="1:3" x14ac:dyDescent="0.25">
      <c r="A681">
        <v>675</v>
      </c>
      <c r="B681" t="str">
        <f>"00665945"</f>
        <v>00665945</v>
      </c>
      <c r="C681" t="s">
        <v>7</v>
      </c>
    </row>
    <row r="682" spans="1:3" x14ac:dyDescent="0.25">
      <c r="A682">
        <v>676</v>
      </c>
      <c r="B682" t="str">
        <f>"00749367"</f>
        <v>00749367</v>
      </c>
      <c r="C682" t="s">
        <v>8</v>
      </c>
    </row>
    <row r="683" spans="1:3" x14ac:dyDescent="0.25">
      <c r="A683">
        <v>677</v>
      </c>
      <c r="B683" t="str">
        <f>"00563482"</f>
        <v>00563482</v>
      </c>
      <c r="C683" t="s">
        <v>7</v>
      </c>
    </row>
    <row r="684" spans="1:3" x14ac:dyDescent="0.25">
      <c r="A684">
        <v>678</v>
      </c>
      <c r="B684" t="str">
        <f>"00750835"</f>
        <v>00750835</v>
      </c>
      <c r="C684" t="s">
        <v>6</v>
      </c>
    </row>
    <row r="685" spans="1:3" x14ac:dyDescent="0.25">
      <c r="A685">
        <v>679</v>
      </c>
      <c r="B685" t="str">
        <f>"00025807"</f>
        <v>00025807</v>
      </c>
      <c r="C685" t="s">
        <v>7</v>
      </c>
    </row>
    <row r="686" spans="1:3" x14ac:dyDescent="0.25">
      <c r="A686">
        <v>680</v>
      </c>
      <c r="B686" t="str">
        <f>"00711644"</f>
        <v>00711644</v>
      </c>
      <c r="C686" t="s">
        <v>7</v>
      </c>
    </row>
    <row r="687" spans="1:3" x14ac:dyDescent="0.25">
      <c r="A687">
        <v>681</v>
      </c>
      <c r="B687" t="str">
        <f>"00392688"</f>
        <v>00392688</v>
      </c>
      <c r="C687" t="s">
        <v>7</v>
      </c>
    </row>
    <row r="688" spans="1:3" x14ac:dyDescent="0.25">
      <c r="A688">
        <v>682</v>
      </c>
      <c r="B688" t="str">
        <f>"00357632"</f>
        <v>00357632</v>
      </c>
      <c r="C688" t="s">
        <v>7</v>
      </c>
    </row>
    <row r="689" spans="1:3" x14ac:dyDescent="0.25">
      <c r="A689">
        <v>683</v>
      </c>
      <c r="B689" t="str">
        <f>"00294973"</f>
        <v>00294973</v>
      </c>
      <c r="C689" t="s">
        <v>7</v>
      </c>
    </row>
    <row r="690" spans="1:3" x14ac:dyDescent="0.25">
      <c r="A690">
        <v>684</v>
      </c>
      <c r="B690" t="str">
        <f>"00753152"</f>
        <v>00753152</v>
      </c>
      <c r="C690" t="s">
        <v>7</v>
      </c>
    </row>
    <row r="691" spans="1:3" x14ac:dyDescent="0.25">
      <c r="A691">
        <v>685</v>
      </c>
      <c r="B691" t="str">
        <f>"00755129"</f>
        <v>00755129</v>
      </c>
      <c r="C691" t="s">
        <v>7</v>
      </c>
    </row>
    <row r="692" spans="1:3" x14ac:dyDescent="0.25">
      <c r="A692">
        <v>686</v>
      </c>
      <c r="B692" t="str">
        <f>"201304002750"</f>
        <v>201304002750</v>
      </c>
      <c r="C692" t="s">
        <v>6</v>
      </c>
    </row>
    <row r="693" spans="1:3" x14ac:dyDescent="0.25">
      <c r="A693">
        <v>687</v>
      </c>
      <c r="B693" t="str">
        <f>"00343395"</f>
        <v>00343395</v>
      </c>
      <c r="C693" t="s">
        <v>6</v>
      </c>
    </row>
    <row r="694" spans="1:3" x14ac:dyDescent="0.25">
      <c r="A694">
        <v>688</v>
      </c>
      <c r="B694" t="str">
        <f>"00755368"</f>
        <v>00755368</v>
      </c>
      <c r="C694" t="s">
        <v>7</v>
      </c>
    </row>
    <row r="695" spans="1:3" x14ac:dyDescent="0.25">
      <c r="A695">
        <v>689</v>
      </c>
      <c r="B695" t="str">
        <f>"00703695"</f>
        <v>00703695</v>
      </c>
      <c r="C695" t="s">
        <v>8</v>
      </c>
    </row>
    <row r="696" spans="1:3" x14ac:dyDescent="0.25">
      <c r="A696">
        <v>690</v>
      </c>
      <c r="B696" t="str">
        <f>"00474503"</f>
        <v>00474503</v>
      </c>
      <c r="C696" t="s">
        <v>7</v>
      </c>
    </row>
    <row r="697" spans="1:3" x14ac:dyDescent="0.25">
      <c r="A697">
        <v>691</v>
      </c>
      <c r="B697" t="str">
        <f>"00475808"</f>
        <v>00475808</v>
      </c>
      <c r="C697" t="s">
        <v>7</v>
      </c>
    </row>
    <row r="698" spans="1:3" x14ac:dyDescent="0.25">
      <c r="A698">
        <v>692</v>
      </c>
      <c r="B698" t="str">
        <f>"201512004275"</f>
        <v>201512004275</v>
      </c>
      <c r="C698" t="s">
        <v>7</v>
      </c>
    </row>
    <row r="699" spans="1:3" x14ac:dyDescent="0.25">
      <c r="A699">
        <v>693</v>
      </c>
      <c r="B699" t="str">
        <f>"00349628"</f>
        <v>00349628</v>
      </c>
      <c r="C699" t="s">
        <v>6</v>
      </c>
    </row>
    <row r="700" spans="1:3" x14ac:dyDescent="0.25">
      <c r="A700">
        <v>694</v>
      </c>
      <c r="B700" t="str">
        <f>"00752877"</f>
        <v>00752877</v>
      </c>
      <c r="C700" t="s">
        <v>6</v>
      </c>
    </row>
    <row r="701" spans="1:3" x14ac:dyDescent="0.25">
      <c r="A701">
        <v>695</v>
      </c>
      <c r="B701" t="str">
        <f>"00308160"</f>
        <v>00308160</v>
      </c>
      <c r="C701" t="s">
        <v>7</v>
      </c>
    </row>
    <row r="702" spans="1:3" x14ac:dyDescent="0.25">
      <c r="A702">
        <v>696</v>
      </c>
      <c r="B702" t="str">
        <f>"00753720"</f>
        <v>00753720</v>
      </c>
      <c r="C702" t="s">
        <v>7</v>
      </c>
    </row>
    <row r="703" spans="1:3" x14ac:dyDescent="0.25">
      <c r="A703">
        <v>697</v>
      </c>
      <c r="B703" t="str">
        <f>"00537583"</f>
        <v>00537583</v>
      </c>
      <c r="C703" t="s">
        <v>6</v>
      </c>
    </row>
    <row r="704" spans="1:3" x14ac:dyDescent="0.25">
      <c r="A704">
        <v>698</v>
      </c>
      <c r="B704" t="str">
        <f>"00074084"</f>
        <v>00074084</v>
      </c>
      <c r="C704" t="s">
        <v>7</v>
      </c>
    </row>
    <row r="705" spans="1:3" x14ac:dyDescent="0.25">
      <c r="A705">
        <v>699</v>
      </c>
      <c r="B705" t="str">
        <f>"00726258"</f>
        <v>00726258</v>
      </c>
      <c r="C705" t="s">
        <v>7</v>
      </c>
    </row>
    <row r="706" spans="1:3" x14ac:dyDescent="0.25">
      <c r="A706">
        <v>700</v>
      </c>
      <c r="B706" t="str">
        <f>"00708782"</f>
        <v>00708782</v>
      </c>
      <c r="C706" t="s">
        <v>6</v>
      </c>
    </row>
    <row r="707" spans="1:3" x14ac:dyDescent="0.25">
      <c r="A707">
        <v>701</v>
      </c>
      <c r="B707" t="str">
        <f>"201405001310"</f>
        <v>201405001310</v>
      </c>
      <c r="C707" t="s">
        <v>7</v>
      </c>
    </row>
    <row r="708" spans="1:3" x14ac:dyDescent="0.25">
      <c r="A708">
        <v>702</v>
      </c>
      <c r="B708" t="str">
        <f>"00704751"</f>
        <v>00704751</v>
      </c>
      <c r="C708" t="s">
        <v>7</v>
      </c>
    </row>
    <row r="709" spans="1:3" x14ac:dyDescent="0.25">
      <c r="A709">
        <v>703</v>
      </c>
      <c r="B709" t="str">
        <f>"00754281"</f>
        <v>00754281</v>
      </c>
      <c r="C709" t="s">
        <v>7</v>
      </c>
    </row>
    <row r="710" spans="1:3" x14ac:dyDescent="0.25">
      <c r="A710">
        <v>704</v>
      </c>
      <c r="B710" t="str">
        <f>"00467015"</f>
        <v>00467015</v>
      </c>
      <c r="C710" t="s">
        <v>7</v>
      </c>
    </row>
    <row r="711" spans="1:3" x14ac:dyDescent="0.25">
      <c r="A711">
        <v>705</v>
      </c>
      <c r="B711" t="str">
        <f>"00358340"</f>
        <v>00358340</v>
      </c>
      <c r="C711" t="s">
        <v>6</v>
      </c>
    </row>
    <row r="712" spans="1:3" x14ac:dyDescent="0.25">
      <c r="A712">
        <v>706</v>
      </c>
      <c r="B712" t="str">
        <f>"00047113"</f>
        <v>00047113</v>
      </c>
      <c r="C712" t="s">
        <v>7</v>
      </c>
    </row>
    <row r="713" spans="1:3" x14ac:dyDescent="0.25">
      <c r="A713">
        <v>707</v>
      </c>
      <c r="B713" t="str">
        <f>"200801003999"</f>
        <v>200801003999</v>
      </c>
      <c r="C713" t="s">
        <v>11</v>
      </c>
    </row>
    <row r="714" spans="1:3" x14ac:dyDescent="0.25">
      <c r="A714">
        <v>708</v>
      </c>
      <c r="B714" t="str">
        <f>"00020998"</f>
        <v>00020998</v>
      </c>
      <c r="C714" t="s">
        <v>6</v>
      </c>
    </row>
    <row r="715" spans="1:3" x14ac:dyDescent="0.25">
      <c r="A715">
        <v>709</v>
      </c>
      <c r="B715" t="str">
        <f>"00165942"</f>
        <v>00165942</v>
      </c>
      <c r="C715" t="s">
        <v>7</v>
      </c>
    </row>
    <row r="716" spans="1:3" x14ac:dyDescent="0.25">
      <c r="A716">
        <v>710</v>
      </c>
      <c r="B716" t="str">
        <f>"00510126"</f>
        <v>00510126</v>
      </c>
      <c r="C716" t="s">
        <v>7</v>
      </c>
    </row>
    <row r="717" spans="1:3" x14ac:dyDescent="0.25">
      <c r="A717">
        <v>711</v>
      </c>
      <c r="B717" t="str">
        <f>"00283474"</f>
        <v>00283474</v>
      </c>
      <c r="C717" t="s">
        <v>7</v>
      </c>
    </row>
    <row r="718" spans="1:3" x14ac:dyDescent="0.25">
      <c r="A718">
        <v>712</v>
      </c>
      <c r="B718" t="str">
        <f>"00748411"</f>
        <v>00748411</v>
      </c>
      <c r="C718" t="s">
        <v>7</v>
      </c>
    </row>
    <row r="719" spans="1:3" x14ac:dyDescent="0.25">
      <c r="A719">
        <v>713</v>
      </c>
      <c r="B719" t="str">
        <f>"00749797"</f>
        <v>00749797</v>
      </c>
      <c r="C719" t="s">
        <v>7</v>
      </c>
    </row>
    <row r="720" spans="1:3" x14ac:dyDescent="0.25">
      <c r="A720">
        <v>714</v>
      </c>
      <c r="B720" t="str">
        <f>"00196847"</f>
        <v>00196847</v>
      </c>
      <c r="C720" t="s">
        <v>7</v>
      </c>
    </row>
    <row r="721" spans="1:3" x14ac:dyDescent="0.25">
      <c r="A721">
        <v>715</v>
      </c>
      <c r="B721" t="str">
        <f>"00754171"</f>
        <v>00754171</v>
      </c>
      <c r="C721" t="s">
        <v>7</v>
      </c>
    </row>
    <row r="722" spans="1:3" x14ac:dyDescent="0.25">
      <c r="A722">
        <v>716</v>
      </c>
      <c r="B722" t="str">
        <f>"00365085"</f>
        <v>00365085</v>
      </c>
      <c r="C722" t="s">
        <v>7</v>
      </c>
    </row>
    <row r="723" spans="1:3" x14ac:dyDescent="0.25">
      <c r="A723">
        <v>717</v>
      </c>
      <c r="B723" t="str">
        <f>"00019029"</f>
        <v>00019029</v>
      </c>
      <c r="C723" t="s">
        <v>7</v>
      </c>
    </row>
    <row r="724" spans="1:3" x14ac:dyDescent="0.25">
      <c r="A724">
        <v>718</v>
      </c>
      <c r="B724" t="str">
        <f>"00745711"</f>
        <v>00745711</v>
      </c>
      <c r="C724" t="s">
        <v>6</v>
      </c>
    </row>
    <row r="725" spans="1:3" x14ac:dyDescent="0.25">
      <c r="A725">
        <v>719</v>
      </c>
      <c r="B725" t="str">
        <f>"00539868"</f>
        <v>00539868</v>
      </c>
      <c r="C725" t="s">
        <v>7</v>
      </c>
    </row>
    <row r="726" spans="1:3" x14ac:dyDescent="0.25">
      <c r="A726">
        <v>720</v>
      </c>
      <c r="B726" t="str">
        <f>"00744428"</f>
        <v>00744428</v>
      </c>
      <c r="C726" t="s">
        <v>6</v>
      </c>
    </row>
    <row r="727" spans="1:3" x14ac:dyDescent="0.25">
      <c r="A727">
        <v>721</v>
      </c>
      <c r="B727" t="str">
        <f>"00374962"</f>
        <v>00374962</v>
      </c>
      <c r="C727" t="s">
        <v>7</v>
      </c>
    </row>
    <row r="728" spans="1:3" x14ac:dyDescent="0.25">
      <c r="A728">
        <v>722</v>
      </c>
      <c r="B728" t="str">
        <f>"00076292"</f>
        <v>00076292</v>
      </c>
      <c r="C728" t="s">
        <v>6</v>
      </c>
    </row>
    <row r="729" spans="1:3" x14ac:dyDescent="0.25">
      <c r="A729">
        <v>723</v>
      </c>
      <c r="B729" t="str">
        <f>"00718910"</f>
        <v>00718910</v>
      </c>
      <c r="C729" t="s">
        <v>6</v>
      </c>
    </row>
    <row r="730" spans="1:3" x14ac:dyDescent="0.25">
      <c r="A730">
        <v>724</v>
      </c>
      <c r="B730" t="str">
        <f>"00315112"</f>
        <v>00315112</v>
      </c>
      <c r="C730" t="s">
        <v>7</v>
      </c>
    </row>
    <row r="731" spans="1:3" x14ac:dyDescent="0.25">
      <c r="A731">
        <v>725</v>
      </c>
      <c r="B731" t="str">
        <f>"00746764"</f>
        <v>00746764</v>
      </c>
      <c r="C731" t="s">
        <v>6</v>
      </c>
    </row>
    <row r="732" spans="1:3" x14ac:dyDescent="0.25">
      <c r="A732">
        <v>726</v>
      </c>
      <c r="B732" t="str">
        <f>"00155410"</f>
        <v>00155410</v>
      </c>
      <c r="C732" t="s">
        <v>7</v>
      </c>
    </row>
    <row r="733" spans="1:3" x14ac:dyDescent="0.25">
      <c r="A733">
        <v>727</v>
      </c>
      <c r="B733" t="str">
        <f>"00363068"</f>
        <v>00363068</v>
      </c>
      <c r="C733" t="s">
        <v>7</v>
      </c>
    </row>
    <row r="734" spans="1:3" x14ac:dyDescent="0.25">
      <c r="A734">
        <v>728</v>
      </c>
      <c r="B734" t="str">
        <f>"201511037580"</f>
        <v>201511037580</v>
      </c>
      <c r="C734" t="s">
        <v>7</v>
      </c>
    </row>
    <row r="735" spans="1:3" x14ac:dyDescent="0.25">
      <c r="A735">
        <v>729</v>
      </c>
      <c r="B735" t="str">
        <f>"00535457"</f>
        <v>00535457</v>
      </c>
      <c r="C735" t="s">
        <v>6</v>
      </c>
    </row>
    <row r="736" spans="1:3" x14ac:dyDescent="0.25">
      <c r="A736">
        <v>730</v>
      </c>
      <c r="B736" t="str">
        <f>"00540299"</f>
        <v>00540299</v>
      </c>
      <c r="C736" t="s">
        <v>7</v>
      </c>
    </row>
    <row r="737" spans="1:3" x14ac:dyDescent="0.25">
      <c r="A737">
        <v>731</v>
      </c>
      <c r="B737" t="str">
        <f>"00276804"</f>
        <v>00276804</v>
      </c>
      <c r="C737" t="s">
        <v>7</v>
      </c>
    </row>
    <row r="738" spans="1:3" x14ac:dyDescent="0.25">
      <c r="A738">
        <v>732</v>
      </c>
      <c r="B738" t="str">
        <f>"00119719"</f>
        <v>00119719</v>
      </c>
      <c r="C738" t="s">
        <v>6</v>
      </c>
    </row>
    <row r="739" spans="1:3" x14ac:dyDescent="0.25">
      <c r="A739">
        <v>733</v>
      </c>
      <c r="B739" t="str">
        <f>"00532568"</f>
        <v>00532568</v>
      </c>
      <c r="C739" t="s">
        <v>6</v>
      </c>
    </row>
    <row r="740" spans="1:3" x14ac:dyDescent="0.25">
      <c r="A740">
        <v>734</v>
      </c>
      <c r="B740" t="str">
        <f>"201511021084"</f>
        <v>201511021084</v>
      </c>
      <c r="C740" t="s">
        <v>7</v>
      </c>
    </row>
    <row r="741" spans="1:3" x14ac:dyDescent="0.25">
      <c r="A741">
        <v>735</v>
      </c>
      <c r="B741" t="str">
        <f>"00534879"</f>
        <v>00534879</v>
      </c>
      <c r="C741" t="s">
        <v>6</v>
      </c>
    </row>
    <row r="742" spans="1:3" x14ac:dyDescent="0.25">
      <c r="A742">
        <v>736</v>
      </c>
      <c r="B742" t="str">
        <f>"00468380"</f>
        <v>00468380</v>
      </c>
      <c r="C742" t="s">
        <v>7</v>
      </c>
    </row>
    <row r="743" spans="1:3" x14ac:dyDescent="0.25">
      <c r="A743">
        <v>737</v>
      </c>
      <c r="B743" t="str">
        <f>"00409403"</f>
        <v>00409403</v>
      </c>
      <c r="C743" t="s">
        <v>7</v>
      </c>
    </row>
    <row r="744" spans="1:3" x14ac:dyDescent="0.25">
      <c r="A744">
        <v>738</v>
      </c>
      <c r="B744" t="str">
        <f>"201511015217"</f>
        <v>201511015217</v>
      </c>
      <c r="C744" t="s">
        <v>7</v>
      </c>
    </row>
    <row r="745" spans="1:3" x14ac:dyDescent="0.25">
      <c r="A745">
        <v>739</v>
      </c>
      <c r="B745" t="str">
        <f>"00754383"</f>
        <v>00754383</v>
      </c>
      <c r="C745" t="s">
        <v>7</v>
      </c>
    </row>
    <row r="746" spans="1:3" x14ac:dyDescent="0.25">
      <c r="A746">
        <v>740</v>
      </c>
      <c r="B746" t="str">
        <f>"00397218"</f>
        <v>00397218</v>
      </c>
      <c r="C746" t="s">
        <v>7</v>
      </c>
    </row>
    <row r="747" spans="1:3" x14ac:dyDescent="0.25">
      <c r="A747">
        <v>741</v>
      </c>
      <c r="B747" t="str">
        <f>"201412002787"</f>
        <v>201412002787</v>
      </c>
      <c r="C747" t="s">
        <v>7</v>
      </c>
    </row>
    <row r="748" spans="1:3" x14ac:dyDescent="0.25">
      <c r="A748">
        <v>742</v>
      </c>
      <c r="B748" t="str">
        <f>"00258505"</f>
        <v>00258505</v>
      </c>
      <c r="C748" t="s">
        <v>7</v>
      </c>
    </row>
    <row r="749" spans="1:3" x14ac:dyDescent="0.25">
      <c r="A749">
        <v>743</v>
      </c>
      <c r="B749" t="str">
        <f>"00483568"</f>
        <v>00483568</v>
      </c>
      <c r="C749" t="s">
        <v>7</v>
      </c>
    </row>
    <row r="750" spans="1:3" x14ac:dyDescent="0.25">
      <c r="A750">
        <v>744</v>
      </c>
      <c r="B750" t="str">
        <f>"00695358"</f>
        <v>00695358</v>
      </c>
      <c r="C750" t="s">
        <v>6</v>
      </c>
    </row>
    <row r="751" spans="1:3" x14ac:dyDescent="0.25">
      <c r="A751">
        <v>745</v>
      </c>
      <c r="B751" t="str">
        <f>"00709252"</f>
        <v>00709252</v>
      </c>
      <c r="C751" t="s">
        <v>6</v>
      </c>
    </row>
    <row r="752" spans="1:3" x14ac:dyDescent="0.25">
      <c r="A752">
        <v>746</v>
      </c>
      <c r="B752" t="str">
        <f>"00540903"</f>
        <v>00540903</v>
      </c>
      <c r="C752" t="s">
        <v>7</v>
      </c>
    </row>
    <row r="753" spans="1:3" x14ac:dyDescent="0.25">
      <c r="A753">
        <v>747</v>
      </c>
      <c r="B753" t="str">
        <f>"00321439"</f>
        <v>00321439</v>
      </c>
      <c r="C753" t="s">
        <v>7</v>
      </c>
    </row>
    <row r="754" spans="1:3" x14ac:dyDescent="0.25">
      <c r="A754">
        <v>748</v>
      </c>
      <c r="B754" t="str">
        <f>"00522718"</f>
        <v>00522718</v>
      </c>
      <c r="C754" t="s">
        <v>6</v>
      </c>
    </row>
    <row r="755" spans="1:3" x14ac:dyDescent="0.25">
      <c r="A755">
        <v>749</v>
      </c>
      <c r="B755" t="str">
        <f>"00746635"</f>
        <v>00746635</v>
      </c>
      <c r="C755" t="s">
        <v>6</v>
      </c>
    </row>
    <row r="756" spans="1:3" x14ac:dyDescent="0.25">
      <c r="A756">
        <v>750</v>
      </c>
      <c r="B756" t="str">
        <f>"00227991"</f>
        <v>00227991</v>
      </c>
      <c r="C756" t="s">
        <v>7</v>
      </c>
    </row>
    <row r="757" spans="1:3" x14ac:dyDescent="0.25">
      <c r="A757">
        <v>751</v>
      </c>
      <c r="B757" t="str">
        <f>"00089280"</f>
        <v>00089280</v>
      </c>
      <c r="C757" t="s">
        <v>7</v>
      </c>
    </row>
    <row r="758" spans="1:3" x14ac:dyDescent="0.25">
      <c r="A758">
        <v>752</v>
      </c>
      <c r="B758" t="str">
        <f>"201511017399"</f>
        <v>201511017399</v>
      </c>
      <c r="C758" t="s">
        <v>7</v>
      </c>
    </row>
    <row r="759" spans="1:3" x14ac:dyDescent="0.25">
      <c r="A759">
        <v>753</v>
      </c>
      <c r="B759" t="str">
        <f>"00745712"</f>
        <v>00745712</v>
      </c>
      <c r="C759" t="s">
        <v>6</v>
      </c>
    </row>
    <row r="760" spans="1:3" x14ac:dyDescent="0.25">
      <c r="A760">
        <v>754</v>
      </c>
      <c r="B760" t="str">
        <f>"00439872"</f>
        <v>00439872</v>
      </c>
      <c r="C760" t="s">
        <v>7</v>
      </c>
    </row>
    <row r="761" spans="1:3" x14ac:dyDescent="0.25">
      <c r="A761">
        <v>755</v>
      </c>
      <c r="B761" t="str">
        <f>"00362883"</f>
        <v>00362883</v>
      </c>
      <c r="C761" t="s">
        <v>6</v>
      </c>
    </row>
    <row r="762" spans="1:3" x14ac:dyDescent="0.25">
      <c r="A762">
        <v>756</v>
      </c>
      <c r="B762" t="str">
        <f>"201402004585"</f>
        <v>201402004585</v>
      </c>
      <c r="C762" t="s">
        <v>7</v>
      </c>
    </row>
    <row r="763" spans="1:3" x14ac:dyDescent="0.25">
      <c r="A763">
        <v>757</v>
      </c>
      <c r="B763" t="str">
        <f>"00239624"</f>
        <v>00239624</v>
      </c>
      <c r="C763" t="s">
        <v>7</v>
      </c>
    </row>
    <row r="764" spans="1:3" x14ac:dyDescent="0.25">
      <c r="A764">
        <v>758</v>
      </c>
      <c r="B764" t="str">
        <f>"00743227"</f>
        <v>00743227</v>
      </c>
      <c r="C764" t="s">
        <v>6</v>
      </c>
    </row>
    <row r="765" spans="1:3" x14ac:dyDescent="0.25">
      <c r="A765">
        <v>759</v>
      </c>
      <c r="B765" t="str">
        <f>"00718554"</f>
        <v>00718554</v>
      </c>
      <c r="C765" t="s">
        <v>7</v>
      </c>
    </row>
    <row r="766" spans="1:3" x14ac:dyDescent="0.25">
      <c r="A766">
        <v>760</v>
      </c>
      <c r="B766" t="str">
        <f>"00068629"</f>
        <v>00068629</v>
      </c>
      <c r="C766" t="s">
        <v>6</v>
      </c>
    </row>
    <row r="767" spans="1:3" x14ac:dyDescent="0.25">
      <c r="A767">
        <v>761</v>
      </c>
      <c r="B767" t="str">
        <f>"00218735"</f>
        <v>00218735</v>
      </c>
      <c r="C767" t="s">
        <v>6</v>
      </c>
    </row>
    <row r="768" spans="1:3" x14ac:dyDescent="0.25">
      <c r="A768">
        <v>762</v>
      </c>
      <c r="B768" t="str">
        <f>"00123137"</f>
        <v>00123137</v>
      </c>
      <c r="C768" t="s">
        <v>7</v>
      </c>
    </row>
    <row r="769" spans="1:3" x14ac:dyDescent="0.25">
      <c r="A769">
        <v>763</v>
      </c>
      <c r="B769" t="str">
        <f>"00747222"</f>
        <v>00747222</v>
      </c>
      <c r="C769" t="s">
        <v>7</v>
      </c>
    </row>
    <row r="770" spans="1:3" x14ac:dyDescent="0.25">
      <c r="A770">
        <v>764</v>
      </c>
      <c r="B770" t="str">
        <f>"00421510"</f>
        <v>00421510</v>
      </c>
      <c r="C770" t="s">
        <v>7</v>
      </c>
    </row>
    <row r="771" spans="1:3" x14ac:dyDescent="0.25">
      <c r="A771">
        <v>765</v>
      </c>
      <c r="B771" t="str">
        <f>"00742958"</f>
        <v>00742958</v>
      </c>
      <c r="C771" t="s">
        <v>6</v>
      </c>
    </row>
    <row r="772" spans="1:3" x14ac:dyDescent="0.25">
      <c r="A772">
        <v>766</v>
      </c>
      <c r="B772" t="str">
        <f>"00328337"</f>
        <v>00328337</v>
      </c>
      <c r="C772" t="s">
        <v>7</v>
      </c>
    </row>
    <row r="773" spans="1:3" x14ac:dyDescent="0.25">
      <c r="A773">
        <v>767</v>
      </c>
      <c r="B773" t="str">
        <f>"00708923"</f>
        <v>00708923</v>
      </c>
      <c r="C773" t="s">
        <v>7</v>
      </c>
    </row>
    <row r="774" spans="1:3" x14ac:dyDescent="0.25">
      <c r="A774">
        <v>768</v>
      </c>
      <c r="B774" t="str">
        <f>"00602049"</f>
        <v>00602049</v>
      </c>
      <c r="C774" t="s">
        <v>7</v>
      </c>
    </row>
    <row r="775" spans="1:3" x14ac:dyDescent="0.25">
      <c r="A775">
        <v>769</v>
      </c>
      <c r="B775" t="str">
        <f>"00471033"</f>
        <v>00471033</v>
      </c>
      <c r="C775" t="s">
        <v>7</v>
      </c>
    </row>
    <row r="776" spans="1:3" x14ac:dyDescent="0.25">
      <c r="A776">
        <v>770</v>
      </c>
      <c r="B776" t="str">
        <f>"00752533"</f>
        <v>00752533</v>
      </c>
      <c r="C776" t="s">
        <v>7</v>
      </c>
    </row>
    <row r="777" spans="1:3" x14ac:dyDescent="0.25">
      <c r="A777">
        <v>771</v>
      </c>
      <c r="B777" t="str">
        <f>"00753871"</f>
        <v>00753871</v>
      </c>
      <c r="C777" t="s">
        <v>7</v>
      </c>
    </row>
    <row r="778" spans="1:3" x14ac:dyDescent="0.25">
      <c r="A778">
        <v>772</v>
      </c>
      <c r="B778" t="str">
        <f>"00738321"</f>
        <v>00738321</v>
      </c>
      <c r="C778" t="s">
        <v>7</v>
      </c>
    </row>
    <row r="779" spans="1:3" x14ac:dyDescent="0.25">
      <c r="A779">
        <v>773</v>
      </c>
      <c r="B779" t="str">
        <f>"00744923"</f>
        <v>00744923</v>
      </c>
      <c r="C779" t="s">
        <v>7</v>
      </c>
    </row>
    <row r="780" spans="1:3" x14ac:dyDescent="0.25">
      <c r="A780">
        <v>774</v>
      </c>
      <c r="B780" t="str">
        <f>"00142131"</f>
        <v>00142131</v>
      </c>
      <c r="C780" t="s">
        <v>7</v>
      </c>
    </row>
    <row r="781" spans="1:3" x14ac:dyDescent="0.25">
      <c r="A781">
        <v>775</v>
      </c>
      <c r="B781" t="str">
        <f>"00473790"</f>
        <v>00473790</v>
      </c>
      <c r="C781" t="s">
        <v>6</v>
      </c>
    </row>
    <row r="782" spans="1:3" x14ac:dyDescent="0.25">
      <c r="A782">
        <v>776</v>
      </c>
      <c r="B782" t="str">
        <f>"00045511"</f>
        <v>00045511</v>
      </c>
      <c r="C782" t="s">
        <v>7</v>
      </c>
    </row>
    <row r="783" spans="1:3" x14ac:dyDescent="0.25">
      <c r="A783">
        <v>777</v>
      </c>
      <c r="B783" t="str">
        <f>"00258568"</f>
        <v>00258568</v>
      </c>
      <c r="C783" t="s">
        <v>7</v>
      </c>
    </row>
    <row r="784" spans="1:3" x14ac:dyDescent="0.25">
      <c r="A784">
        <v>778</v>
      </c>
      <c r="B784" t="str">
        <f>"201412004492"</f>
        <v>201412004492</v>
      </c>
      <c r="C784" t="s">
        <v>7</v>
      </c>
    </row>
    <row r="785" spans="1:3" x14ac:dyDescent="0.25">
      <c r="A785">
        <v>779</v>
      </c>
      <c r="B785" t="str">
        <f>"00735352"</f>
        <v>00735352</v>
      </c>
      <c r="C785" t="s">
        <v>8</v>
      </c>
    </row>
    <row r="786" spans="1:3" x14ac:dyDescent="0.25">
      <c r="A786">
        <v>780</v>
      </c>
      <c r="B786" t="str">
        <f>"00203465"</f>
        <v>00203465</v>
      </c>
      <c r="C786" t="s">
        <v>6</v>
      </c>
    </row>
    <row r="787" spans="1:3" x14ac:dyDescent="0.25">
      <c r="A787">
        <v>781</v>
      </c>
      <c r="B787" t="str">
        <f>"201511009447"</f>
        <v>201511009447</v>
      </c>
      <c r="C787" t="s">
        <v>7</v>
      </c>
    </row>
    <row r="788" spans="1:3" x14ac:dyDescent="0.25">
      <c r="A788">
        <v>782</v>
      </c>
      <c r="B788" t="str">
        <f>"00687512"</f>
        <v>00687512</v>
      </c>
      <c r="C788" t="s">
        <v>6</v>
      </c>
    </row>
    <row r="789" spans="1:3" x14ac:dyDescent="0.25">
      <c r="A789">
        <v>783</v>
      </c>
      <c r="B789" t="str">
        <f>"00309164"</f>
        <v>00309164</v>
      </c>
      <c r="C789" t="s">
        <v>6</v>
      </c>
    </row>
    <row r="790" spans="1:3" x14ac:dyDescent="0.25">
      <c r="A790">
        <v>784</v>
      </c>
      <c r="B790" t="str">
        <f>"00027951"</f>
        <v>00027951</v>
      </c>
      <c r="C790" t="s">
        <v>7</v>
      </c>
    </row>
    <row r="791" spans="1:3" x14ac:dyDescent="0.25">
      <c r="A791">
        <v>785</v>
      </c>
      <c r="B791" t="str">
        <f>"00744764"</f>
        <v>00744764</v>
      </c>
      <c r="C791" t="s">
        <v>6</v>
      </c>
    </row>
    <row r="792" spans="1:3" x14ac:dyDescent="0.25">
      <c r="A792">
        <v>786</v>
      </c>
      <c r="B792" t="str">
        <f>"00705425"</f>
        <v>00705425</v>
      </c>
      <c r="C792" t="s">
        <v>7</v>
      </c>
    </row>
    <row r="793" spans="1:3" x14ac:dyDescent="0.25">
      <c r="A793">
        <v>787</v>
      </c>
      <c r="B793" t="str">
        <f>"00434877"</f>
        <v>00434877</v>
      </c>
      <c r="C793" t="s">
        <v>6</v>
      </c>
    </row>
    <row r="794" spans="1:3" x14ac:dyDescent="0.25">
      <c r="A794">
        <v>788</v>
      </c>
      <c r="B794" t="str">
        <f>"00667704"</f>
        <v>00667704</v>
      </c>
      <c r="C794" t="s">
        <v>7</v>
      </c>
    </row>
    <row r="795" spans="1:3" x14ac:dyDescent="0.25">
      <c r="A795">
        <v>789</v>
      </c>
      <c r="B795" t="str">
        <f>"00670798"</f>
        <v>00670798</v>
      </c>
      <c r="C795" t="s">
        <v>7</v>
      </c>
    </row>
    <row r="796" spans="1:3" x14ac:dyDescent="0.25">
      <c r="A796">
        <v>790</v>
      </c>
      <c r="B796" t="str">
        <f>"00439922"</f>
        <v>00439922</v>
      </c>
      <c r="C796" t="s">
        <v>7</v>
      </c>
    </row>
    <row r="797" spans="1:3" x14ac:dyDescent="0.25">
      <c r="A797">
        <v>791</v>
      </c>
      <c r="B797" t="str">
        <f>"201511022451"</f>
        <v>201511022451</v>
      </c>
      <c r="C797" t="s">
        <v>7</v>
      </c>
    </row>
    <row r="798" spans="1:3" x14ac:dyDescent="0.25">
      <c r="A798">
        <v>792</v>
      </c>
      <c r="B798" t="str">
        <f>"201604006274"</f>
        <v>201604006274</v>
      </c>
      <c r="C798" t="s">
        <v>6</v>
      </c>
    </row>
    <row r="799" spans="1:3" x14ac:dyDescent="0.25">
      <c r="A799">
        <v>793</v>
      </c>
      <c r="B799" t="str">
        <f>"00747859"</f>
        <v>00747859</v>
      </c>
      <c r="C799" t="s">
        <v>7</v>
      </c>
    </row>
    <row r="800" spans="1:3" x14ac:dyDescent="0.25">
      <c r="A800">
        <v>794</v>
      </c>
      <c r="B800" t="str">
        <f>"00557571"</f>
        <v>00557571</v>
      </c>
      <c r="C800" t="s">
        <v>7</v>
      </c>
    </row>
    <row r="801" spans="1:3" x14ac:dyDescent="0.25">
      <c r="A801">
        <v>795</v>
      </c>
      <c r="B801" t="str">
        <f>"00387242"</f>
        <v>00387242</v>
      </c>
      <c r="C801" t="s">
        <v>7</v>
      </c>
    </row>
    <row r="802" spans="1:3" x14ac:dyDescent="0.25">
      <c r="A802">
        <v>796</v>
      </c>
      <c r="B802" t="str">
        <f>"201507000510"</f>
        <v>201507000510</v>
      </c>
      <c r="C802" t="s">
        <v>6</v>
      </c>
    </row>
    <row r="803" spans="1:3" x14ac:dyDescent="0.25">
      <c r="A803">
        <v>797</v>
      </c>
      <c r="B803" t="str">
        <f>"00753382"</f>
        <v>00753382</v>
      </c>
      <c r="C803" t="s">
        <v>7</v>
      </c>
    </row>
    <row r="804" spans="1:3" x14ac:dyDescent="0.25">
      <c r="A804">
        <v>798</v>
      </c>
      <c r="B804" t="str">
        <f>"201511013139"</f>
        <v>201511013139</v>
      </c>
      <c r="C804" t="s">
        <v>7</v>
      </c>
    </row>
    <row r="805" spans="1:3" x14ac:dyDescent="0.25">
      <c r="A805">
        <v>799</v>
      </c>
      <c r="B805" t="str">
        <f>"00698962"</f>
        <v>00698962</v>
      </c>
      <c r="C805" t="s">
        <v>7</v>
      </c>
    </row>
    <row r="806" spans="1:3" x14ac:dyDescent="0.25">
      <c r="A806">
        <v>800</v>
      </c>
      <c r="B806" t="str">
        <f>"00721513"</f>
        <v>00721513</v>
      </c>
      <c r="C806" t="s">
        <v>7</v>
      </c>
    </row>
    <row r="807" spans="1:3" x14ac:dyDescent="0.25">
      <c r="A807">
        <v>801</v>
      </c>
      <c r="B807" t="str">
        <f>"00742988"</f>
        <v>00742988</v>
      </c>
      <c r="C807" t="s">
        <v>10</v>
      </c>
    </row>
    <row r="808" spans="1:3" x14ac:dyDescent="0.25">
      <c r="A808">
        <v>802</v>
      </c>
      <c r="B808" t="str">
        <f>"00195200"</f>
        <v>00195200</v>
      </c>
      <c r="C808" t="s">
        <v>6</v>
      </c>
    </row>
    <row r="809" spans="1:3" x14ac:dyDescent="0.25">
      <c r="A809">
        <v>803</v>
      </c>
      <c r="B809" t="str">
        <f>"00418798"</f>
        <v>00418798</v>
      </c>
      <c r="C809" t="s">
        <v>6</v>
      </c>
    </row>
    <row r="810" spans="1:3" x14ac:dyDescent="0.25">
      <c r="A810">
        <v>804</v>
      </c>
      <c r="B810" t="str">
        <f>"00403900"</f>
        <v>00403900</v>
      </c>
      <c r="C810" t="s">
        <v>11</v>
      </c>
    </row>
    <row r="811" spans="1:3" x14ac:dyDescent="0.25">
      <c r="A811">
        <v>805</v>
      </c>
      <c r="B811" t="str">
        <f>"00755178"</f>
        <v>00755178</v>
      </c>
      <c r="C811" t="s">
        <v>7</v>
      </c>
    </row>
    <row r="812" spans="1:3" x14ac:dyDescent="0.25">
      <c r="A812">
        <v>806</v>
      </c>
      <c r="B812" t="str">
        <f>"00506729"</f>
        <v>00506729</v>
      </c>
      <c r="C812" t="s">
        <v>7</v>
      </c>
    </row>
    <row r="813" spans="1:3" x14ac:dyDescent="0.25">
      <c r="A813">
        <v>807</v>
      </c>
      <c r="B813" t="str">
        <f>"00560023"</f>
        <v>00560023</v>
      </c>
      <c r="C813" t="s">
        <v>6</v>
      </c>
    </row>
    <row r="814" spans="1:3" x14ac:dyDescent="0.25">
      <c r="A814">
        <v>808</v>
      </c>
      <c r="B814" t="str">
        <f>"00748424"</f>
        <v>00748424</v>
      </c>
      <c r="C814" t="s">
        <v>7</v>
      </c>
    </row>
    <row r="815" spans="1:3" x14ac:dyDescent="0.25">
      <c r="A815">
        <v>809</v>
      </c>
      <c r="B815" t="str">
        <f>"00293768"</f>
        <v>00293768</v>
      </c>
      <c r="C815" t="s">
        <v>7</v>
      </c>
    </row>
    <row r="816" spans="1:3" x14ac:dyDescent="0.25">
      <c r="A816">
        <v>810</v>
      </c>
      <c r="B816" t="str">
        <f>"00754933"</f>
        <v>00754933</v>
      </c>
      <c r="C816" t="s">
        <v>8</v>
      </c>
    </row>
    <row r="817" spans="1:3" x14ac:dyDescent="0.25">
      <c r="A817">
        <v>811</v>
      </c>
      <c r="B817" t="str">
        <f>"00219537"</f>
        <v>00219537</v>
      </c>
      <c r="C817" t="s">
        <v>7</v>
      </c>
    </row>
    <row r="818" spans="1:3" x14ac:dyDescent="0.25">
      <c r="A818">
        <v>812</v>
      </c>
      <c r="B818" t="str">
        <f>"201511015469"</f>
        <v>201511015469</v>
      </c>
      <c r="C818" t="s">
        <v>7</v>
      </c>
    </row>
    <row r="819" spans="1:3" x14ac:dyDescent="0.25">
      <c r="A819">
        <v>813</v>
      </c>
      <c r="B819" t="str">
        <f>"00480732"</f>
        <v>00480732</v>
      </c>
      <c r="C819" t="s">
        <v>6</v>
      </c>
    </row>
    <row r="820" spans="1:3" x14ac:dyDescent="0.25">
      <c r="A820">
        <v>814</v>
      </c>
      <c r="B820" t="str">
        <f>"00324308"</f>
        <v>00324308</v>
      </c>
      <c r="C820" t="s">
        <v>7</v>
      </c>
    </row>
    <row r="821" spans="1:3" x14ac:dyDescent="0.25">
      <c r="A821">
        <v>815</v>
      </c>
      <c r="B821" t="str">
        <f>"201511041297"</f>
        <v>201511041297</v>
      </c>
      <c r="C821" t="s">
        <v>6</v>
      </c>
    </row>
    <row r="822" spans="1:3" x14ac:dyDescent="0.25">
      <c r="A822">
        <v>816</v>
      </c>
      <c r="B822" t="str">
        <f>"00744510"</f>
        <v>00744510</v>
      </c>
      <c r="C822" t="s">
        <v>6</v>
      </c>
    </row>
    <row r="823" spans="1:3" x14ac:dyDescent="0.25">
      <c r="A823">
        <v>817</v>
      </c>
      <c r="B823" t="str">
        <f>"00754920"</f>
        <v>00754920</v>
      </c>
      <c r="C823" t="s">
        <v>7</v>
      </c>
    </row>
    <row r="824" spans="1:3" x14ac:dyDescent="0.25">
      <c r="A824">
        <v>818</v>
      </c>
      <c r="B824" t="str">
        <f>"00283062"</f>
        <v>00283062</v>
      </c>
      <c r="C824" t="s">
        <v>6</v>
      </c>
    </row>
    <row r="825" spans="1:3" x14ac:dyDescent="0.25">
      <c r="A825">
        <v>819</v>
      </c>
      <c r="B825" t="str">
        <f>"00462477"</f>
        <v>00462477</v>
      </c>
      <c r="C825" t="s">
        <v>7</v>
      </c>
    </row>
    <row r="826" spans="1:3" x14ac:dyDescent="0.25">
      <c r="A826">
        <v>820</v>
      </c>
      <c r="B826" t="str">
        <f>"00755275"</f>
        <v>00755275</v>
      </c>
      <c r="C826" t="s">
        <v>7</v>
      </c>
    </row>
    <row r="827" spans="1:3" x14ac:dyDescent="0.25">
      <c r="A827">
        <v>821</v>
      </c>
      <c r="B827" t="str">
        <f>"00476092"</f>
        <v>00476092</v>
      </c>
      <c r="C827" t="s">
        <v>7</v>
      </c>
    </row>
    <row r="828" spans="1:3" x14ac:dyDescent="0.25">
      <c r="A828">
        <v>822</v>
      </c>
      <c r="B828" t="str">
        <f>"201511020769"</f>
        <v>201511020769</v>
      </c>
      <c r="C828" t="s">
        <v>7</v>
      </c>
    </row>
    <row r="829" spans="1:3" x14ac:dyDescent="0.25">
      <c r="A829">
        <v>823</v>
      </c>
      <c r="B829" t="str">
        <f>"00266880"</f>
        <v>00266880</v>
      </c>
      <c r="C829" t="s">
        <v>7</v>
      </c>
    </row>
    <row r="830" spans="1:3" x14ac:dyDescent="0.25">
      <c r="A830">
        <v>824</v>
      </c>
      <c r="B830" t="str">
        <f>"00687740"</f>
        <v>00687740</v>
      </c>
      <c r="C830" t="s">
        <v>7</v>
      </c>
    </row>
    <row r="831" spans="1:3" x14ac:dyDescent="0.25">
      <c r="A831">
        <v>825</v>
      </c>
      <c r="B831" t="str">
        <f>"00633743"</f>
        <v>00633743</v>
      </c>
      <c r="C831" t="s">
        <v>7</v>
      </c>
    </row>
    <row r="832" spans="1:3" x14ac:dyDescent="0.25">
      <c r="A832">
        <v>826</v>
      </c>
      <c r="B832" t="str">
        <f>"00541383"</f>
        <v>00541383</v>
      </c>
      <c r="C832" t="s">
        <v>7</v>
      </c>
    </row>
    <row r="833" spans="1:3" x14ac:dyDescent="0.25">
      <c r="A833">
        <v>827</v>
      </c>
      <c r="B833" t="str">
        <f>"00411447"</f>
        <v>00411447</v>
      </c>
      <c r="C833" t="s">
        <v>7</v>
      </c>
    </row>
    <row r="834" spans="1:3" x14ac:dyDescent="0.25">
      <c r="A834">
        <v>828</v>
      </c>
      <c r="B834" t="str">
        <f>"201511036738"</f>
        <v>201511036738</v>
      </c>
      <c r="C834" t="s">
        <v>7</v>
      </c>
    </row>
    <row r="835" spans="1:3" x14ac:dyDescent="0.25">
      <c r="A835">
        <v>829</v>
      </c>
      <c r="B835" t="str">
        <f>"00755355"</f>
        <v>00755355</v>
      </c>
      <c r="C835" t="s">
        <v>7</v>
      </c>
    </row>
    <row r="836" spans="1:3" x14ac:dyDescent="0.25">
      <c r="A836">
        <v>830</v>
      </c>
      <c r="B836" t="str">
        <f>"00301676"</f>
        <v>00301676</v>
      </c>
      <c r="C836" t="s">
        <v>7</v>
      </c>
    </row>
    <row r="837" spans="1:3" x14ac:dyDescent="0.25">
      <c r="A837">
        <v>831</v>
      </c>
      <c r="B837" t="str">
        <f>"00750888"</f>
        <v>00750888</v>
      </c>
      <c r="C837" t="s">
        <v>7</v>
      </c>
    </row>
    <row r="838" spans="1:3" x14ac:dyDescent="0.25">
      <c r="A838">
        <v>832</v>
      </c>
      <c r="B838" t="str">
        <f>"00747138"</f>
        <v>00747138</v>
      </c>
      <c r="C838" t="s">
        <v>7</v>
      </c>
    </row>
    <row r="839" spans="1:3" x14ac:dyDescent="0.25">
      <c r="A839">
        <v>833</v>
      </c>
      <c r="B839" t="str">
        <f>"00419365"</f>
        <v>00419365</v>
      </c>
      <c r="C839" t="s">
        <v>7</v>
      </c>
    </row>
    <row r="840" spans="1:3" x14ac:dyDescent="0.25">
      <c r="A840">
        <v>834</v>
      </c>
      <c r="B840" t="str">
        <f>"00748704"</f>
        <v>00748704</v>
      </c>
      <c r="C840" t="s">
        <v>6</v>
      </c>
    </row>
    <row r="841" spans="1:3" x14ac:dyDescent="0.25">
      <c r="A841">
        <v>835</v>
      </c>
      <c r="B841" t="str">
        <f>"00710247"</f>
        <v>00710247</v>
      </c>
      <c r="C841" t="s">
        <v>6</v>
      </c>
    </row>
    <row r="842" spans="1:3" x14ac:dyDescent="0.25">
      <c r="A842">
        <v>836</v>
      </c>
      <c r="B842" t="str">
        <f>"00274835"</f>
        <v>00274835</v>
      </c>
      <c r="C842" t="s">
        <v>7</v>
      </c>
    </row>
    <row r="843" spans="1:3" x14ac:dyDescent="0.25">
      <c r="A843">
        <v>837</v>
      </c>
      <c r="B843" t="str">
        <f>"00752114"</f>
        <v>00752114</v>
      </c>
      <c r="C843" t="s">
        <v>6</v>
      </c>
    </row>
    <row r="844" spans="1:3" x14ac:dyDescent="0.25">
      <c r="A844">
        <v>838</v>
      </c>
      <c r="B844" t="str">
        <f>"00685607"</f>
        <v>00685607</v>
      </c>
      <c r="C844" t="s">
        <v>6</v>
      </c>
    </row>
    <row r="845" spans="1:3" x14ac:dyDescent="0.25">
      <c r="A845">
        <v>839</v>
      </c>
      <c r="B845" t="str">
        <f>"00019829"</f>
        <v>00019829</v>
      </c>
      <c r="C845" t="s">
        <v>7</v>
      </c>
    </row>
    <row r="846" spans="1:3" x14ac:dyDescent="0.25">
      <c r="A846">
        <v>840</v>
      </c>
      <c r="B846" t="str">
        <f>"00748422"</f>
        <v>00748422</v>
      </c>
      <c r="C846" t="s">
        <v>7</v>
      </c>
    </row>
    <row r="847" spans="1:3" x14ac:dyDescent="0.25">
      <c r="A847">
        <v>841</v>
      </c>
      <c r="B847" t="str">
        <f>"201410001980"</f>
        <v>201410001980</v>
      </c>
      <c r="C847" t="s">
        <v>7</v>
      </c>
    </row>
    <row r="848" spans="1:3" x14ac:dyDescent="0.25">
      <c r="A848">
        <v>842</v>
      </c>
      <c r="B848" t="str">
        <f>"00744846"</f>
        <v>00744846</v>
      </c>
      <c r="C848" t="s">
        <v>7</v>
      </c>
    </row>
    <row r="849" spans="1:3" x14ac:dyDescent="0.25">
      <c r="A849">
        <v>843</v>
      </c>
      <c r="B849" t="str">
        <f>"00672617"</f>
        <v>00672617</v>
      </c>
      <c r="C849" t="s">
        <v>7</v>
      </c>
    </row>
    <row r="850" spans="1:3" x14ac:dyDescent="0.25">
      <c r="A850">
        <v>844</v>
      </c>
      <c r="B850" t="str">
        <f>"00750063"</f>
        <v>00750063</v>
      </c>
      <c r="C850" t="s">
        <v>7</v>
      </c>
    </row>
    <row r="851" spans="1:3" x14ac:dyDescent="0.25">
      <c r="A851">
        <v>845</v>
      </c>
      <c r="B851" t="str">
        <f>"00361312"</f>
        <v>00361312</v>
      </c>
      <c r="C851" t="s">
        <v>7</v>
      </c>
    </row>
    <row r="852" spans="1:3" x14ac:dyDescent="0.25">
      <c r="A852">
        <v>846</v>
      </c>
      <c r="B852" t="str">
        <f>"00749031"</f>
        <v>00749031</v>
      </c>
      <c r="C852" t="s">
        <v>7</v>
      </c>
    </row>
    <row r="853" spans="1:3" x14ac:dyDescent="0.25">
      <c r="A853">
        <v>847</v>
      </c>
      <c r="B853" t="str">
        <f>"201511009312"</f>
        <v>201511009312</v>
      </c>
      <c r="C853" t="s">
        <v>7</v>
      </c>
    </row>
    <row r="854" spans="1:3" x14ac:dyDescent="0.25">
      <c r="A854">
        <v>848</v>
      </c>
      <c r="B854" t="str">
        <f>"00422192"</f>
        <v>00422192</v>
      </c>
      <c r="C854" t="s">
        <v>9</v>
      </c>
    </row>
    <row r="855" spans="1:3" x14ac:dyDescent="0.25">
      <c r="A855">
        <v>849</v>
      </c>
      <c r="B855" t="str">
        <f>"00689904"</f>
        <v>00689904</v>
      </c>
      <c r="C855" t="s">
        <v>7</v>
      </c>
    </row>
    <row r="856" spans="1:3" x14ac:dyDescent="0.25">
      <c r="A856">
        <v>850</v>
      </c>
      <c r="B856" t="str">
        <f>"00702637"</f>
        <v>00702637</v>
      </c>
      <c r="C856" t="s">
        <v>7</v>
      </c>
    </row>
    <row r="857" spans="1:3" x14ac:dyDescent="0.25">
      <c r="A857">
        <v>851</v>
      </c>
      <c r="B857" t="str">
        <f>"200908000339"</f>
        <v>200908000339</v>
      </c>
      <c r="C857" t="s">
        <v>7</v>
      </c>
    </row>
    <row r="858" spans="1:3" x14ac:dyDescent="0.25">
      <c r="A858">
        <v>852</v>
      </c>
      <c r="B858" t="str">
        <f>"00695409"</f>
        <v>00695409</v>
      </c>
      <c r="C858" t="s">
        <v>6</v>
      </c>
    </row>
    <row r="859" spans="1:3" x14ac:dyDescent="0.25">
      <c r="A859">
        <v>853</v>
      </c>
      <c r="B859" t="str">
        <f>"00028724"</f>
        <v>00028724</v>
      </c>
      <c r="C859" t="s">
        <v>7</v>
      </c>
    </row>
    <row r="860" spans="1:3" x14ac:dyDescent="0.25">
      <c r="A860">
        <v>854</v>
      </c>
      <c r="B860" t="str">
        <f>"00665013"</f>
        <v>00665013</v>
      </c>
      <c r="C860" t="s">
        <v>7</v>
      </c>
    </row>
    <row r="861" spans="1:3" x14ac:dyDescent="0.25">
      <c r="A861">
        <v>855</v>
      </c>
      <c r="B861" t="str">
        <f>"00199945"</f>
        <v>00199945</v>
      </c>
      <c r="C861" t="s">
        <v>7</v>
      </c>
    </row>
    <row r="862" spans="1:3" x14ac:dyDescent="0.25">
      <c r="A862">
        <v>856</v>
      </c>
      <c r="B862" t="str">
        <f>"00077303"</f>
        <v>00077303</v>
      </c>
      <c r="C862" t="s">
        <v>7</v>
      </c>
    </row>
    <row r="863" spans="1:3" x14ac:dyDescent="0.25">
      <c r="A863">
        <v>857</v>
      </c>
      <c r="B863" t="str">
        <f>"00694248"</f>
        <v>00694248</v>
      </c>
      <c r="C863" t="s">
        <v>7</v>
      </c>
    </row>
    <row r="864" spans="1:3" x14ac:dyDescent="0.25">
      <c r="A864">
        <v>858</v>
      </c>
      <c r="B864" t="str">
        <f>"00744718"</f>
        <v>00744718</v>
      </c>
      <c r="C864" t="s">
        <v>8</v>
      </c>
    </row>
    <row r="865" spans="1:3" x14ac:dyDescent="0.25">
      <c r="A865">
        <v>859</v>
      </c>
      <c r="B865" t="str">
        <f>"00740092"</f>
        <v>00740092</v>
      </c>
      <c r="C865" t="s">
        <v>7</v>
      </c>
    </row>
    <row r="866" spans="1:3" x14ac:dyDescent="0.25">
      <c r="A866">
        <v>860</v>
      </c>
      <c r="B866" t="str">
        <f>"00207560"</f>
        <v>00207560</v>
      </c>
      <c r="C866" t="s">
        <v>6</v>
      </c>
    </row>
    <row r="867" spans="1:3" x14ac:dyDescent="0.25">
      <c r="A867">
        <v>861</v>
      </c>
      <c r="B867" t="str">
        <f>"00383459"</f>
        <v>00383459</v>
      </c>
      <c r="C867" t="s">
        <v>7</v>
      </c>
    </row>
    <row r="868" spans="1:3" x14ac:dyDescent="0.25">
      <c r="A868">
        <v>862</v>
      </c>
      <c r="B868" t="str">
        <f>"00084570"</f>
        <v>00084570</v>
      </c>
      <c r="C868" t="s">
        <v>7</v>
      </c>
    </row>
    <row r="869" spans="1:3" x14ac:dyDescent="0.25">
      <c r="A869">
        <v>863</v>
      </c>
      <c r="B869" t="str">
        <f>"00294744"</f>
        <v>00294744</v>
      </c>
      <c r="C869" t="s">
        <v>6</v>
      </c>
    </row>
    <row r="870" spans="1:3" x14ac:dyDescent="0.25">
      <c r="A870">
        <v>864</v>
      </c>
      <c r="B870" t="str">
        <f>"00753955"</f>
        <v>00753955</v>
      </c>
      <c r="C870" t="s">
        <v>7</v>
      </c>
    </row>
    <row r="871" spans="1:3" x14ac:dyDescent="0.25">
      <c r="A871">
        <v>865</v>
      </c>
      <c r="B871" t="str">
        <f>"00076106"</f>
        <v>00076106</v>
      </c>
      <c r="C871" t="s">
        <v>7</v>
      </c>
    </row>
    <row r="872" spans="1:3" x14ac:dyDescent="0.25">
      <c r="A872">
        <v>866</v>
      </c>
      <c r="B872" t="str">
        <f>"00551989"</f>
        <v>00551989</v>
      </c>
      <c r="C872" t="s">
        <v>7</v>
      </c>
    </row>
    <row r="873" spans="1:3" x14ac:dyDescent="0.25">
      <c r="A873">
        <v>867</v>
      </c>
      <c r="B873" t="str">
        <f>"201511011985"</f>
        <v>201511011985</v>
      </c>
      <c r="C873" t="s">
        <v>6</v>
      </c>
    </row>
    <row r="874" spans="1:3" x14ac:dyDescent="0.25">
      <c r="A874">
        <v>868</v>
      </c>
      <c r="B874" t="str">
        <f>"00753936"</f>
        <v>00753936</v>
      </c>
      <c r="C874" t="s">
        <v>7</v>
      </c>
    </row>
    <row r="875" spans="1:3" x14ac:dyDescent="0.25">
      <c r="A875">
        <v>869</v>
      </c>
      <c r="B875" t="str">
        <f>"00737171"</f>
        <v>00737171</v>
      </c>
      <c r="C875" t="s">
        <v>6</v>
      </c>
    </row>
    <row r="876" spans="1:3" x14ac:dyDescent="0.25">
      <c r="A876">
        <v>870</v>
      </c>
      <c r="B876" t="str">
        <f>"00743847"</f>
        <v>00743847</v>
      </c>
      <c r="C876" t="s">
        <v>7</v>
      </c>
    </row>
    <row r="877" spans="1:3" x14ac:dyDescent="0.25">
      <c r="A877">
        <v>871</v>
      </c>
      <c r="B877" t="str">
        <f>"00193257"</f>
        <v>00193257</v>
      </c>
      <c r="C877" t="s">
        <v>7</v>
      </c>
    </row>
    <row r="878" spans="1:3" x14ac:dyDescent="0.25">
      <c r="A878">
        <v>872</v>
      </c>
      <c r="B878" t="str">
        <f>"00401762"</f>
        <v>00401762</v>
      </c>
      <c r="C878" t="s">
        <v>7</v>
      </c>
    </row>
    <row r="879" spans="1:3" x14ac:dyDescent="0.25">
      <c r="A879">
        <v>873</v>
      </c>
      <c r="B879" t="str">
        <f>"00432996"</f>
        <v>00432996</v>
      </c>
      <c r="C879" t="s">
        <v>6</v>
      </c>
    </row>
    <row r="880" spans="1:3" x14ac:dyDescent="0.25">
      <c r="A880">
        <v>874</v>
      </c>
      <c r="B880" t="str">
        <f>"00551328"</f>
        <v>00551328</v>
      </c>
      <c r="C880" t="s">
        <v>7</v>
      </c>
    </row>
    <row r="881" spans="1:3" x14ac:dyDescent="0.25">
      <c r="A881">
        <v>875</v>
      </c>
      <c r="B881" t="str">
        <f>"00463307"</f>
        <v>00463307</v>
      </c>
      <c r="C881" t="s">
        <v>7</v>
      </c>
    </row>
    <row r="882" spans="1:3" x14ac:dyDescent="0.25">
      <c r="A882">
        <v>876</v>
      </c>
      <c r="B882" t="str">
        <f>"00720512"</f>
        <v>00720512</v>
      </c>
      <c r="C882" t="s">
        <v>7</v>
      </c>
    </row>
    <row r="883" spans="1:3" x14ac:dyDescent="0.25">
      <c r="A883">
        <v>877</v>
      </c>
      <c r="B883" t="str">
        <f>"00398418"</f>
        <v>00398418</v>
      </c>
      <c r="C883" t="s">
        <v>7</v>
      </c>
    </row>
    <row r="884" spans="1:3" x14ac:dyDescent="0.25">
      <c r="A884">
        <v>878</v>
      </c>
      <c r="B884" t="str">
        <f>"00353343"</f>
        <v>00353343</v>
      </c>
      <c r="C884" t="s">
        <v>6</v>
      </c>
    </row>
    <row r="885" spans="1:3" x14ac:dyDescent="0.25">
      <c r="A885">
        <v>879</v>
      </c>
      <c r="B885" t="str">
        <f>"00350628"</f>
        <v>00350628</v>
      </c>
      <c r="C885" t="s">
        <v>7</v>
      </c>
    </row>
    <row r="886" spans="1:3" x14ac:dyDescent="0.25">
      <c r="A886">
        <v>880</v>
      </c>
      <c r="B886" t="str">
        <f>"00754761"</f>
        <v>00754761</v>
      </c>
      <c r="C886" t="s">
        <v>7</v>
      </c>
    </row>
    <row r="887" spans="1:3" x14ac:dyDescent="0.25">
      <c r="A887">
        <v>881</v>
      </c>
      <c r="B887" t="str">
        <f>"00755043"</f>
        <v>00755043</v>
      </c>
      <c r="C887" t="s">
        <v>7</v>
      </c>
    </row>
    <row r="888" spans="1:3" x14ac:dyDescent="0.25">
      <c r="A888">
        <v>882</v>
      </c>
      <c r="B888" t="str">
        <f>"00746137"</f>
        <v>00746137</v>
      </c>
      <c r="C888" t="s">
        <v>7</v>
      </c>
    </row>
    <row r="889" spans="1:3" x14ac:dyDescent="0.25">
      <c r="A889">
        <v>883</v>
      </c>
      <c r="B889" t="str">
        <f>"00537845"</f>
        <v>00537845</v>
      </c>
      <c r="C889" t="s">
        <v>7</v>
      </c>
    </row>
    <row r="890" spans="1:3" x14ac:dyDescent="0.25">
      <c r="A890">
        <v>884</v>
      </c>
      <c r="B890" t="str">
        <f>"201406002799"</f>
        <v>201406002799</v>
      </c>
      <c r="C890" t="s">
        <v>7</v>
      </c>
    </row>
    <row r="891" spans="1:3" x14ac:dyDescent="0.25">
      <c r="A891">
        <v>885</v>
      </c>
      <c r="B891" t="str">
        <f>"00096545"</f>
        <v>00096545</v>
      </c>
      <c r="C891" t="s">
        <v>6</v>
      </c>
    </row>
    <row r="892" spans="1:3" x14ac:dyDescent="0.25">
      <c r="A892">
        <v>886</v>
      </c>
      <c r="B892" t="str">
        <f>"00746795"</f>
        <v>00746795</v>
      </c>
      <c r="C892" t="s">
        <v>7</v>
      </c>
    </row>
    <row r="893" spans="1:3" x14ac:dyDescent="0.25">
      <c r="A893">
        <v>887</v>
      </c>
      <c r="B893" t="str">
        <f>"00748335"</f>
        <v>00748335</v>
      </c>
      <c r="C893" t="s">
        <v>7</v>
      </c>
    </row>
    <row r="894" spans="1:3" x14ac:dyDescent="0.25">
      <c r="A894">
        <v>888</v>
      </c>
      <c r="B894" t="str">
        <f>"00410020"</f>
        <v>00410020</v>
      </c>
      <c r="C894" t="s">
        <v>7</v>
      </c>
    </row>
    <row r="895" spans="1:3" x14ac:dyDescent="0.25">
      <c r="A895">
        <v>889</v>
      </c>
      <c r="B895" t="str">
        <f>"00490570"</f>
        <v>00490570</v>
      </c>
      <c r="C895" t="s">
        <v>7</v>
      </c>
    </row>
    <row r="896" spans="1:3" x14ac:dyDescent="0.25">
      <c r="A896">
        <v>890</v>
      </c>
      <c r="B896" t="str">
        <f>"201604005510"</f>
        <v>201604005510</v>
      </c>
      <c r="C896" t="s">
        <v>6</v>
      </c>
    </row>
    <row r="897" spans="1:3" x14ac:dyDescent="0.25">
      <c r="A897">
        <v>891</v>
      </c>
      <c r="B897" t="str">
        <f>"00727360"</f>
        <v>00727360</v>
      </c>
      <c r="C897" t="s">
        <v>7</v>
      </c>
    </row>
    <row r="898" spans="1:3" x14ac:dyDescent="0.25">
      <c r="A898">
        <v>892</v>
      </c>
      <c r="B898" t="str">
        <f>"00747073"</f>
        <v>00747073</v>
      </c>
      <c r="C898" t="s">
        <v>7</v>
      </c>
    </row>
    <row r="899" spans="1:3" x14ac:dyDescent="0.25">
      <c r="A899">
        <v>893</v>
      </c>
      <c r="B899" t="str">
        <f>"201511032972"</f>
        <v>201511032972</v>
      </c>
      <c r="C899" t="s">
        <v>7</v>
      </c>
    </row>
    <row r="900" spans="1:3" x14ac:dyDescent="0.25">
      <c r="A900">
        <v>894</v>
      </c>
      <c r="B900" t="str">
        <f>"00255414"</f>
        <v>00255414</v>
      </c>
      <c r="C900" t="s">
        <v>7</v>
      </c>
    </row>
    <row r="901" spans="1:3" x14ac:dyDescent="0.25">
      <c r="A901">
        <v>895</v>
      </c>
      <c r="B901" t="str">
        <f>"00285863"</f>
        <v>00285863</v>
      </c>
      <c r="C901" t="s">
        <v>6</v>
      </c>
    </row>
    <row r="902" spans="1:3" x14ac:dyDescent="0.25">
      <c r="A902">
        <v>896</v>
      </c>
      <c r="B902" t="str">
        <f>"00746735"</f>
        <v>00746735</v>
      </c>
      <c r="C902" t="s">
        <v>7</v>
      </c>
    </row>
    <row r="903" spans="1:3" x14ac:dyDescent="0.25">
      <c r="A903">
        <v>897</v>
      </c>
      <c r="B903" t="str">
        <f>"201410001681"</f>
        <v>201410001681</v>
      </c>
      <c r="C903" t="s">
        <v>7</v>
      </c>
    </row>
    <row r="904" spans="1:3" x14ac:dyDescent="0.25">
      <c r="A904">
        <v>898</v>
      </c>
      <c r="B904" t="str">
        <f>"00036119"</f>
        <v>00036119</v>
      </c>
      <c r="C904" t="s">
        <v>6</v>
      </c>
    </row>
    <row r="905" spans="1:3" x14ac:dyDescent="0.25">
      <c r="A905">
        <v>899</v>
      </c>
      <c r="B905" t="str">
        <f>"00540040"</f>
        <v>00540040</v>
      </c>
      <c r="C905" t="s">
        <v>6</v>
      </c>
    </row>
    <row r="906" spans="1:3" x14ac:dyDescent="0.25">
      <c r="A906">
        <v>900</v>
      </c>
      <c r="B906" t="str">
        <f>"00697101"</f>
        <v>00697101</v>
      </c>
      <c r="C906" t="s">
        <v>7</v>
      </c>
    </row>
    <row r="907" spans="1:3" x14ac:dyDescent="0.25">
      <c r="A907">
        <v>901</v>
      </c>
      <c r="B907" t="str">
        <f>"00751975"</f>
        <v>00751975</v>
      </c>
      <c r="C907" t="s">
        <v>7</v>
      </c>
    </row>
    <row r="908" spans="1:3" x14ac:dyDescent="0.25">
      <c r="A908">
        <v>902</v>
      </c>
      <c r="B908" t="str">
        <f>"00389369"</f>
        <v>00389369</v>
      </c>
      <c r="C908" t="s">
        <v>7</v>
      </c>
    </row>
    <row r="909" spans="1:3" x14ac:dyDescent="0.25">
      <c r="A909">
        <v>903</v>
      </c>
      <c r="B909" t="str">
        <f>"00399005"</f>
        <v>00399005</v>
      </c>
      <c r="C909" t="s">
        <v>7</v>
      </c>
    </row>
    <row r="910" spans="1:3" x14ac:dyDescent="0.25">
      <c r="A910">
        <v>904</v>
      </c>
      <c r="B910" t="str">
        <f>"00166091"</f>
        <v>00166091</v>
      </c>
      <c r="C910" t="s">
        <v>7</v>
      </c>
    </row>
    <row r="911" spans="1:3" x14ac:dyDescent="0.25">
      <c r="A911">
        <v>905</v>
      </c>
      <c r="B911" t="str">
        <f>"00376371"</f>
        <v>00376371</v>
      </c>
      <c r="C911" t="s">
        <v>6</v>
      </c>
    </row>
    <row r="912" spans="1:3" x14ac:dyDescent="0.25">
      <c r="A912">
        <v>906</v>
      </c>
      <c r="B912" t="str">
        <f>"201604003190"</f>
        <v>201604003190</v>
      </c>
      <c r="C912" t="s">
        <v>6</v>
      </c>
    </row>
    <row r="913" spans="1:3" x14ac:dyDescent="0.25">
      <c r="A913">
        <v>907</v>
      </c>
      <c r="B913" t="str">
        <f>"00513038"</f>
        <v>00513038</v>
      </c>
      <c r="C913" t="s">
        <v>7</v>
      </c>
    </row>
    <row r="914" spans="1:3" x14ac:dyDescent="0.25">
      <c r="A914">
        <v>908</v>
      </c>
      <c r="B914" t="str">
        <f>"00452676"</f>
        <v>00452676</v>
      </c>
      <c r="C914" t="s">
        <v>7</v>
      </c>
    </row>
    <row r="915" spans="1:3" x14ac:dyDescent="0.25">
      <c r="A915">
        <v>909</v>
      </c>
      <c r="B915" t="str">
        <f>"00742886"</f>
        <v>00742886</v>
      </c>
      <c r="C915" t="s">
        <v>7</v>
      </c>
    </row>
    <row r="916" spans="1:3" x14ac:dyDescent="0.25">
      <c r="A916">
        <v>910</v>
      </c>
      <c r="B916" t="str">
        <f>"00755282"</f>
        <v>00755282</v>
      </c>
      <c r="C916" t="s">
        <v>7</v>
      </c>
    </row>
    <row r="917" spans="1:3" x14ac:dyDescent="0.25">
      <c r="A917">
        <v>911</v>
      </c>
      <c r="B917" t="str">
        <f>"00694344"</f>
        <v>00694344</v>
      </c>
      <c r="C917" t="s">
        <v>7</v>
      </c>
    </row>
    <row r="918" spans="1:3" x14ac:dyDescent="0.25">
      <c r="A918">
        <v>912</v>
      </c>
      <c r="B918" t="str">
        <f>"00752594"</f>
        <v>00752594</v>
      </c>
      <c r="C918" t="s">
        <v>7</v>
      </c>
    </row>
    <row r="919" spans="1:3" x14ac:dyDescent="0.25">
      <c r="A919">
        <v>913</v>
      </c>
      <c r="B919" t="str">
        <f>"00736993"</f>
        <v>00736993</v>
      </c>
      <c r="C919" t="s">
        <v>7</v>
      </c>
    </row>
    <row r="920" spans="1:3" x14ac:dyDescent="0.25">
      <c r="A920">
        <v>914</v>
      </c>
      <c r="B920" t="str">
        <f>"00332268"</f>
        <v>00332268</v>
      </c>
      <c r="C920" t="s">
        <v>6</v>
      </c>
    </row>
    <row r="921" spans="1:3" x14ac:dyDescent="0.25">
      <c r="A921">
        <v>915</v>
      </c>
      <c r="B921" t="str">
        <f>"00554465"</f>
        <v>00554465</v>
      </c>
      <c r="C921" t="s">
        <v>7</v>
      </c>
    </row>
    <row r="922" spans="1:3" x14ac:dyDescent="0.25">
      <c r="A922">
        <v>916</v>
      </c>
      <c r="B922" t="str">
        <f>"00734233"</f>
        <v>00734233</v>
      </c>
      <c r="C922" t="s">
        <v>7</v>
      </c>
    </row>
    <row r="923" spans="1:3" x14ac:dyDescent="0.25">
      <c r="A923">
        <v>917</v>
      </c>
      <c r="B923" t="str">
        <f>"00737383"</f>
        <v>00737383</v>
      </c>
      <c r="C923" t="s">
        <v>7</v>
      </c>
    </row>
    <row r="924" spans="1:3" x14ac:dyDescent="0.25">
      <c r="A924">
        <v>918</v>
      </c>
      <c r="B924" t="str">
        <f>"00753623"</f>
        <v>00753623</v>
      </c>
      <c r="C924" t="s">
        <v>7</v>
      </c>
    </row>
    <row r="925" spans="1:3" x14ac:dyDescent="0.25">
      <c r="A925">
        <v>919</v>
      </c>
      <c r="B925" t="str">
        <f>"201405000195"</f>
        <v>201405000195</v>
      </c>
      <c r="C925" t="s">
        <v>7</v>
      </c>
    </row>
    <row r="926" spans="1:3" x14ac:dyDescent="0.25">
      <c r="A926">
        <v>920</v>
      </c>
      <c r="B926" t="str">
        <f>"00716619"</f>
        <v>00716619</v>
      </c>
      <c r="C926" t="s">
        <v>7</v>
      </c>
    </row>
    <row r="927" spans="1:3" x14ac:dyDescent="0.25">
      <c r="A927">
        <v>921</v>
      </c>
      <c r="B927" t="str">
        <f>"00356007"</f>
        <v>00356007</v>
      </c>
      <c r="C927" t="s">
        <v>7</v>
      </c>
    </row>
    <row r="928" spans="1:3" x14ac:dyDescent="0.25">
      <c r="A928">
        <v>922</v>
      </c>
      <c r="B928" t="str">
        <f>"00743594"</f>
        <v>00743594</v>
      </c>
      <c r="C928" t="s">
        <v>7</v>
      </c>
    </row>
    <row r="929" spans="1:3" x14ac:dyDescent="0.25">
      <c r="A929">
        <v>923</v>
      </c>
      <c r="B929" t="str">
        <f>"00545281"</f>
        <v>00545281</v>
      </c>
      <c r="C929" t="s">
        <v>7</v>
      </c>
    </row>
    <row r="930" spans="1:3" x14ac:dyDescent="0.25">
      <c r="A930">
        <v>924</v>
      </c>
      <c r="B930" t="str">
        <f>"00540931"</f>
        <v>00540931</v>
      </c>
      <c r="C930" t="s">
        <v>7</v>
      </c>
    </row>
    <row r="931" spans="1:3" x14ac:dyDescent="0.25">
      <c r="A931">
        <v>925</v>
      </c>
      <c r="B931" t="str">
        <f>"00746701"</f>
        <v>00746701</v>
      </c>
      <c r="C931" t="s">
        <v>7</v>
      </c>
    </row>
    <row r="932" spans="1:3" x14ac:dyDescent="0.25">
      <c r="A932">
        <v>926</v>
      </c>
      <c r="B932" t="str">
        <f>"00694742"</f>
        <v>00694742</v>
      </c>
      <c r="C932" t="s">
        <v>7</v>
      </c>
    </row>
    <row r="933" spans="1:3" x14ac:dyDescent="0.25">
      <c r="A933">
        <v>927</v>
      </c>
      <c r="B933" t="str">
        <f>"201511006266"</f>
        <v>201511006266</v>
      </c>
      <c r="C933" t="s">
        <v>7</v>
      </c>
    </row>
    <row r="934" spans="1:3" x14ac:dyDescent="0.25">
      <c r="A934">
        <v>928</v>
      </c>
      <c r="B934" t="str">
        <f>"00742985"</f>
        <v>00742985</v>
      </c>
      <c r="C934" t="s">
        <v>6</v>
      </c>
    </row>
    <row r="935" spans="1:3" x14ac:dyDescent="0.25">
      <c r="A935">
        <v>929</v>
      </c>
      <c r="B935" t="str">
        <f>"00746595"</f>
        <v>00746595</v>
      </c>
      <c r="C935" t="s">
        <v>7</v>
      </c>
    </row>
    <row r="936" spans="1:3" x14ac:dyDescent="0.25">
      <c r="A936">
        <v>930</v>
      </c>
      <c r="B936" t="str">
        <f>"00068337"</f>
        <v>00068337</v>
      </c>
      <c r="C936" t="s">
        <v>6</v>
      </c>
    </row>
    <row r="937" spans="1:3" x14ac:dyDescent="0.25">
      <c r="A937">
        <v>931</v>
      </c>
      <c r="B937" t="str">
        <f>"00739322"</f>
        <v>00739322</v>
      </c>
      <c r="C937" t="s">
        <v>8</v>
      </c>
    </row>
    <row r="938" spans="1:3" x14ac:dyDescent="0.25">
      <c r="A938">
        <v>932</v>
      </c>
      <c r="B938" t="str">
        <f>"201412002672"</f>
        <v>201412002672</v>
      </c>
      <c r="C938" t="s">
        <v>6</v>
      </c>
    </row>
    <row r="939" spans="1:3" x14ac:dyDescent="0.25">
      <c r="A939">
        <v>933</v>
      </c>
      <c r="B939" t="str">
        <f>"201406012122"</f>
        <v>201406012122</v>
      </c>
      <c r="C939" t="s">
        <v>6</v>
      </c>
    </row>
    <row r="940" spans="1:3" x14ac:dyDescent="0.25">
      <c r="A940">
        <v>934</v>
      </c>
      <c r="B940" t="str">
        <f>"00048228"</f>
        <v>00048228</v>
      </c>
      <c r="C940" t="s">
        <v>7</v>
      </c>
    </row>
    <row r="941" spans="1:3" x14ac:dyDescent="0.25">
      <c r="A941">
        <v>935</v>
      </c>
      <c r="B941" t="str">
        <f>"00362432"</f>
        <v>00362432</v>
      </c>
      <c r="C941" t="s">
        <v>7</v>
      </c>
    </row>
    <row r="942" spans="1:3" x14ac:dyDescent="0.25">
      <c r="A942">
        <v>936</v>
      </c>
      <c r="B942" t="str">
        <f>"00445981"</f>
        <v>00445981</v>
      </c>
      <c r="C942" t="s">
        <v>7</v>
      </c>
    </row>
    <row r="943" spans="1:3" x14ac:dyDescent="0.25">
      <c r="A943">
        <v>937</v>
      </c>
      <c r="B943" t="str">
        <f>"00754006"</f>
        <v>00754006</v>
      </c>
      <c r="C943" t="s">
        <v>7</v>
      </c>
    </row>
    <row r="944" spans="1:3" x14ac:dyDescent="0.25">
      <c r="A944">
        <v>938</v>
      </c>
      <c r="B944" t="str">
        <f>"201604000323"</f>
        <v>201604000323</v>
      </c>
      <c r="C944" t="s">
        <v>6</v>
      </c>
    </row>
    <row r="945" spans="1:3" x14ac:dyDescent="0.25">
      <c r="A945">
        <v>939</v>
      </c>
      <c r="B945" t="str">
        <f>"00253634"</f>
        <v>00253634</v>
      </c>
      <c r="C945" t="s">
        <v>7</v>
      </c>
    </row>
    <row r="946" spans="1:3" x14ac:dyDescent="0.25">
      <c r="A946">
        <v>940</v>
      </c>
      <c r="B946" t="str">
        <f>"00445744"</f>
        <v>00445744</v>
      </c>
      <c r="C946" t="s">
        <v>7</v>
      </c>
    </row>
    <row r="947" spans="1:3" x14ac:dyDescent="0.25">
      <c r="A947">
        <v>941</v>
      </c>
      <c r="B947" t="str">
        <f>"00422924"</f>
        <v>00422924</v>
      </c>
      <c r="C947" t="s">
        <v>7</v>
      </c>
    </row>
    <row r="948" spans="1:3" x14ac:dyDescent="0.25">
      <c r="A948">
        <v>942</v>
      </c>
      <c r="B948" t="str">
        <f>"00746052"</f>
        <v>00746052</v>
      </c>
      <c r="C948" t="s">
        <v>7</v>
      </c>
    </row>
    <row r="949" spans="1:3" x14ac:dyDescent="0.25">
      <c r="A949">
        <v>943</v>
      </c>
      <c r="B949" t="str">
        <f>"00744981"</f>
        <v>00744981</v>
      </c>
      <c r="C949" t="s">
        <v>7</v>
      </c>
    </row>
    <row r="950" spans="1:3" x14ac:dyDescent="0.25">
      <c r="A950">
        <v>944</v>
      </c>
      <c r="B950" t="str">
        <f>"00086377"</f>
        <v>00086377</v>
      </c>
      <c r="C950" t="s">
        <v>7</v>
      </c>
    </row>
    <row r="951" spans="1:3" x14ac:dyDescent="0.25">
      <c r="A951">
        <v>945</v>
      </c>
      <c r="B951" t="str">
        <f>"200807000928"</f>
        <v>200807000928</v>
      </c>
      <c r="C951" t="s">
        <v>6</v>
      </c>
    </row>
    <row r="952" spans="1:3" x14ac:dyDescent="0.25">
      <c r="A952">
        <v>946</v>
      </c>
      <c r="B952" t="str">
        <f>"00551186"</f>
        <v>00551186</v>
      </c>
      <c r="C952" t="s">
        <v>7</v>
      </c>
    </row>
    <row r="953" spans="1:3" x14ac:dyDescent="0.25">
      <c r="A953">
        <v>947</v>
      </c>
      <c r="B953" t="str">
        <f>"00744814"</f>
        <v>00744814</v>
      </c>
      <c r="C953" t="s">
        <v>7</v>
      </c>
    </row>
    <row r="954" spans="1:3" x14ac:dyDescent="0.25">
      <c r="A954">
        <v>948</v>
      </c>
      <c r="B954" t="str">
        <f>"00705867"</f>
        <v>00705867</v>
      </c>
      <c r="C954" t="s">
        <v>7</v>
      </c>
    </row>
    <row r="955" spans="1:3" x14ac:dyDescent="0.25">
      <c r="A955">
        <v>949</v>
      </c>
      <c r="B955" t="str">
        <f>"00747844"</f>
        <v>00747844</v>
      </c>
      <c r="C955" t="s">
        <v>7</v>
      </c>
    </row>
    <row r="956" spans="1:3" x14ac:dyDescent="0.25">
      <c r="A956">
        <v>950</v>
      </c>
      <c r="B956" t="str">
        <f>"00664224"</f>
        <v>00664224</v>
      </c>
      <c r="C956" t="s">
        <v>7</v>
      </c>
    </row>
    <row r="957" spans="1:3" x14ac:dyDescent="0.25">
      <c r="A957">
        <v>951</v>
      </c>
      <c r="B957" t="str">
        <f>"00673485"</f>
        <v>00673485</v>
      </c>
      <c r="C957" t="s">
        <v>7</v>
      </c>
    </row>
    <row r="958" spans="1:3" x14ac:dyDescent="0.25">
      <c r="A958">
        <v>952</v>
      </c>
      <c r="B958" t="str">
        <f>"00276747"</f>
        <v>00276747</v>
      </c>
      <c r="C958" t="s">
        <v>6</v>
      </c>
    </row>
    <row r="959" spans="1:3" x14ac:dyDescent="0.25">
      <c r="A959">
        <v>953</v>
      </c>
      <c r="B959" t="str">
        <f>"00737962"</f>
        <v>00737962</v>
      </c>
      <c r="C959" t="s">
        <v>7</v>
      </c>
    </row>
    <row r="960" spans="1:3" x14ac:dyDescent="0.25">
      <c r="A960">
        <v>954</v>
      </c>
      <c r="B960" t="str">
        <f>"00737517"</f>
        <v>00737517</v>
      </c>
      <c r="C960" t="s">
        <v>7</v>
      </c>
    </row>
    <row r="961" spans="1:3" x14ac:dyDescent="0.25">
      <c r="A961">
        <v>955</v>
      </c>
      <c r="B961" t="str">
        <f>"00755295"</f>
        <v>00755295</v>
      </c>
      <c r="C961" t="s">
        <v>7</v>
      </c>
    </row>
    <row r="962" spans="1:3" x14ac:dyDescent="0.25">
      <c r="A962">
        <v>956</v>
      </c>
      <c r="B962" t="str">
        <f>"00705395"</f>
        <v>00705395</v>
      </c>
      <c r="C962" t="s">
        <v>7</v>
      </c>
    </row>
    <row r="963" spans="1:3" x14ac:dyDescent="0.25">
      <c r="A963">
        <v>957</v>
      </c>
      <c r="B963" t="str">
        <f>"00747307"</f>
        <v>00747307</v>
      </c>
      <c r="C963" t="s">
        <v>6</v>
      </c>
    </row>
    <row r="964" spans="1:3" x14ac:dyDescent="0.25">
      <c r="A964">
        <v>958</v>
      </c>
      <c r="B964" t="str">
        <f>"00670203"</f>
        <v>00670203</v>
      </c>
      <c r="C964" t="s">
        <v>7</v>
      </c>
    </row>
    <row r="965" spans="1:3" x14ac:dyDescent="0.25">
      <c r="A965">
        <v>959</v>
      </c>
      <c r="B965" t="str">
        <f>"201511010495"</f>
        <v>201511010495</v>
      </c>
      <c r="C965" t="s">
        <v>7</v>
      </c>
    </row>
    <row r="966" spans="1:3" x14ac:dyDescent="0.25">
      <c r="A966">
        <v>960</v>
      </c>
      <c r="B966" t="str">
        <f>"00021835"</f>
        <v>00021835</v>
      </c>
      <c r="C966" t="s">
        <v>6</v>
      </c>
    </row>
    <row r="967" spans="1:3" x14ac:dyDescent="0.25">
      <c r="A967">
        <v>961</v>
      </c>
      <c r="B967" t="str">
        <f>"00661328"</f>
        <v>00661328</v>
      </c>
      <c r="C967" t="s">
        <v>7</v>
      </c>
    </row>
    <row r="968" spans="1:3" x14ac:dyDescent="0.25">
      <c r="A968">
        <v>962</v>
      </c>
      <c r="B968" t="str">
        <f>"201410002361"</f>
        <v>201410002361</v>
      </c>
      <c r="C968" t="s">
        <v>7</v>
      </c>
    </row>
    <row r="969" spans="1:3" x14ac:dyDescent="0.25">
      <c r="A969">
        <v>963</v>
      </c>
      <c r="B969" t="str">
        <f>"00747585"</f>
        <v>00747585</v>
      </c>
      <c r="C969" t="s">
        <v>7</v>
      </c>
    </row>
    <row r="970" spans="1:3" x14ac:dyDescent="0.25">
      <c r="A970">
        <v>964</v>
      </c>
      <c r="B970" t="str">
        <f>"00753676"</f>
        <v>00753676</v>
      </c>
      <c r="C970" t="s">
        <v>7</v>
      </c>
    </row>
    <row r="971" spans="1:3" x14ac:dyDescent="0.25">
      <c r="A971">
        <v>965</v>
      </c>
      <c r="B971" t="str">
        <f>"00377358"</f>
        <v>00377358</v>
      </c>
      <c r="C971" t="s">
        <v>7</v>
      </c>
    </row>
    <row r="972" spans="1:3" x14ac:dyDescent="0.25">
      <c r="A972">
        <v>966</v>
      </c>
      <c r="B972" t="str">
        <f>"00745209"</f>
        <v>00745209</v>
      </c>
      <c r="C972" t="s">
        <v>7</v>
      </c>
    </row>
    <row r="973" spans="1:3" x14ac:dyDescent="0.25">
      <c r="A973">
        <v>967</v>
      </c>
      <c r="B973" t="str">
        <f>"00078689"</f>
        <v>00078689</v>
      </c>
      <c r="C973" t="s">
        <v>7</v>
      </c>
    </row>
    <row r="974" spans="1:3" x14ac:dyDescent="0.25">
      <c r="A974">
        <v>968</v>
      </c>
      <c r="B974" t="str">
        <f>"00654301"</f>
        <v>00654301</v>
      </c>
      <c r="C974" t="s">
        <v>6</v>
      </c>
    </row>
    <row r="975" spans="1:3" x14ac:dyDescent="0.25">
      <c r="A975">
        <v>969</v>
      </c>
      <c r="B975" t="str">
        <f>"00750046"</f>
        <v>00750046</v>
      </c>
      <c r="C975" t="s">
        <v>6</v>
      </c>
    </row>
    <row r="976" spans="1:3" x14ac:dyDescent="0.25">
      <c r="A976">
        <v>970</v>
      </c>
      <c r="B976" t="str">
        <f>"00512601"</f>
        <v>00512601</v>
      </c>
      <c r="C976" t="s">
        <v>6</v>
      </c>
    </row>
    <row r="977" spans="1:3" x14ac:dyDescent="0.25">
      <c r="A977">
        <v>971</v>
      </c>
      <c r="B977" t="str">
        <f>"00704438"</f>
        <v>00704438</v>
      </c>
      <c r="C977" t="s">
        <v>7</v>
      </c>
    </row>
    <row r="978" spans="1:3" x14ac:dyDescent="0.25">
      <c r="A978">
        <v>972</v>
      </c>
      <c r="B978" t="str">
        <f>"00018239"</f>
        <v>00018239</v>
      </c>
      <c r="C978" t="s">
        <v>7</v>
      </c>
    </row>
    <row r="979" spans="1:3" x14ac:dyDescent="0.25">
      <c r="A979">
        <v>973</v>
      </c>
      <c r="B979" t="str">
        <f>"00745286"</f>
        <v>00745286</v>
      </c>
      <c r="C979" t="s">
        <v>7</v>
      </c>
    </row>
    <row r="980" spans="1:3" x14ac:dyDescent="0.25">
      <c r="A980">
        <v>974</v>
      </c>
      <c r="B980" t="str">
        <f>"00754899"</f>
        <v>00754899</v>
      </c>
      <c r="C980" t="s">
        <v>7</v>
      </c>
    </row>
    <row r="981" spans="1:3" x14ac:dyDescent="0.25">
      <c r="A981">
        <v>975</v>
      </c>
      <c r="B981" t="str">
        <f>"00366876"</f>
        <v>00366876</v>
      </c>
      <c r="C981" t="s">
        <v>7</v>
      </c>
    </row>
    <row r="982" spans="1:3" x14ac:dyDescent="0.25">
      <c r="A982">
        <v>976</v>
      </c>
      <c r="B982" t="str">
        <f>"00662664"</f>
        <v>00662664</v>
      </c>
      <c r="C982" t="s">
        <v>6</v>
      </c>
    </row>
    <row r="983" spans="1:3" x14ac:dyDescent="0.25">
      <c r="A983">
        <v>977</v>
      </c>
      <c r="B983" t="str">
        <f>"201412002896"</f>
        <v>201412002896</v>
      </c>
      <c r="C983" t="s">
        <v>7</v>
      </c>
    </row>
    <row r="984" spans="1:3" x14ac:dyDescent="0.25">
      <c r="A984">
        <v>978</v>
      </c>
      <c r="B984" t="str">
        <f>"00442858"</f>
        <v>00442858</v>
      </c>
      <c r="C984" t="s">
        <v>7</v>
      </c>
    </row>
    <row r="985" spans="1:3" x14ac:dyDescent="0.25">
      <c r="A985">
        <v>979</v>
      </c>
      <c r="B985" t="str">
        <f>"201502002645"</f>
        <v>201502002645</v>
      </c>
      <c r="C985" t="s">
        <v>7</v>
      </c>
    </row>
    <row r="986" spans="1:3" x14ac:dyDescent="0.25">
      <c r="A986">
        <v>980</v>
      </c>
      <c r="B986" t="str">
        <f>"00250651"</f>
        <v>00250651</v>
      </c>
      <c r="C986" t="s">
        <v>7</v>
      </c>
    </row>
    <row r="987" spans="1:3" x14ac:dyDescent="0.25">
      <c r="A987">
        <v>981</v>
      </c>
      <c r="B987" t="str">
        <f>"00750429"</f>
        <v>00750429</v>
      </c>
      <c r="C987" t="s">
        <v>6</v>
      </c>
    </row>
    <row r="988" spans="1:3" x14ac:dyDescent="0.25">
      <c r="A988">
        <v>982</v>
      </c>
      <c r="B988" t="str">
        <f>"00693853"</f>
        <v>00693853</v>
      </c>
      <c r="C988" t="s">
        <v>7</v>
      </c>
    </row>
    <row r="989" spans="1:3" x14ac:dyDescent="0.25">
      <c r="A989">
        <v>983</v>
      </c>
      <c r="B989" t="str">
        <f>"201504000083"</f>
        <v>201504000083</v>
      </c>
      <c r="C989" t="s">
        <v>6</v>
      </c>
    </row>
    <row r="990" spans="1:3" x14ac:dyDescent="0.25">
      <c r="A990">
        <v>984</v>
      </c>
      <c r="B990" t="str">
        <f>"00675712"</f>
        <v>00675712</v>
      </c>
      <c r="C990" t="s">
        <v>6</v>
      </c>
    </row>
    <row r="991" spans="1:3" x14ac:dyDescent="0.25">
      <c r="A991">
        <v>985</v>
      </c>
      <c r="B991" t="str">
        <f>"00228575"</f>
        <v>00228575</v>
      </c>
      <c r="C991" t="s">
        <v>7</v>
      </c>
    </row>
    <row r="992" spans="1:3" x14ac:dyDescent="0.25">
      <c r="A992">
        <v>986</v>
      </c>
      <c r="B992" t="str">
        <f>"00747180"</f>
        <v>00747180</v>
      </c>
      <c r="C992" t="s">
        <v>6</v>
      </c>
    </row>
    <row r="993" spans="1:3" x14ac:dyDescent="0.25">
      <c r="A993">
        <v>987</v>
      </c>
      <c r="B993" t="str">
        <f>"00103729"</f>
        <v>00103729</v>
      </c>
      <c r="C993" t="s">
        <v>6</v>
      </c>
    </row>
    <row r="994" spans="1:3" x14ac:dyDescent="0.25">
      <c r="A994">
        <v>988</v>
      </c>
      <c r="B994" t="str">
        <f>"00750279"</f>
        <v>00750279</v>
      </c>
      <c r="C994" t="s">
        <v>6</v>
      </c>
    </row>
    <row r="995" spans="1:3" x14ac:dyDescent="0.25">
      <c r="A995">
        <v>989</v>
      </c>
      <c r="B995" t="str">
        <f>"00747508"</f>
        <v>00747508</v>
      </c>
      <c r="C995" t="s">
        <v>7</v>
      </c>
    </row>
    <row r="996" spans="1:3" x14ac:dyDescent="0.25">
      <c r="A996">
        <v>990</v>
      </c>
      <c r="B996" t="str">
        <f>"00743183"</f>
        <v>00743183</v>
      </c>
      <c r="C996" t="s">
        <v>6</v>
      </c>
    </row>
    <row r="997" spans="1:3" x14ac:dyDescent="0.25">
      <c r="A997">
        <v>991</v>
      </c>
      <c r="B997" t="str">
        <f>"00568096"</f>
        <v>00568096</v>
      </c>
      <c r="C997" t="s">
        <v>7</v>
      </c>
    </row>
    <row r="998" spans="1:3" x14ac:dyDescent="0.25">
      <c r="A998">
        <v>992</v>
      </c>
      <c r="B998" t="str">
        <f>"201511043482"</f>
        <v>201511043482</v>
      </c>
      <c r="C998" t="s">
        <v>6</v>
      </c>
    </row>
    <row r="999" spans="1:3" x14ac:dyDescent="0.25">
      <c r="A999">
        <v>993</v>
      </c>
      <c r="B999" t="str">
        <f>"00752271"</f>
        <v>00752271</v>
      </c>
      <c r="C999" t="s">
        <v>7</v>
      </c>
    </row>
    <row r="1000" spans="1:3" x14ac:dyDescent="0.25">
      <c r="A1000">
        <v>994</v>
      </c>
      <c r="B1000" t="str">
        <f>"00672476"</f>
        <v>00672476</v>
      </c>
      <c r="C1000" t="s">
        <v>7</v>
      </c>
    </row>
    <row r="1001" spans="1:3" x14ac:dyDescent="0.25">
      <c r="A1001">
        <v>995</v>
      </c>
      <c r="B1001" t="str">
        <f>"00751488"</f>
        <v>00751488</v>
      </c>
      <c r="C1001" t="s">
        <v>7</v>
      </c>
    </row>
    <row r="1002" spans="1:3" x14ac:dyDescent="0.25">
      <c r="A1002">
        <v>996</v>
      </c>
      <c r="B1002" t="str">
        <f>"00753345"</f>
        <v>00753345</v>
      </c>
      <c r="C1002" t="s">
        <v>7</v>
      </c>
    </row>
    <row r="1003" spans="1:3" x14ac:dyDescent="0.25">
      <c r="A1003">
        <v>997</v>
      </c>
      <c r="B1003" t="str">
        <f>"00392495"</f>
        <v>00392495</v>
      </c>
      <c r="C1003" t="s">
        <v>7</v>
      </c>
    </row>
    <row r="1004" spans="1:3" x14ac:dyDescent="0.25">
      <c r="A1004">
        <v>998</v>
      </c>
      <c r="B1004" t="str">
        <f>"00368368"</f>
        <v>00368368</v>
      </c>
      <c r="C1004" t="s">
        <v>7</v>
      </c>
    </row>
    <row r="1005" spans="1:3" x14ac:dyDescent="0.25">
      <c r="A1005">
        <v>999</v>
      </c>
      <c r="B1005" t="str">
        <f>"00684151"</f>
        <v>00684151</v>
      </c>
      <c r="C1005" t="s">
        <v>7</v>
      </c>
    </row>
    <row r="1006" spans="1:3" x14ac:dyDescent="0.25">
      <c r="A1006">
        <v>1000</v>
      </c>
      <c r="B1006" t="str">
        <f>"00337664"</f>
        <v>00337664</v>
      </c>
      <c r="C1006" t="s">
        <v>7</v>
      </c>
    </row>
    <row r="1007" spans="1:3" x14ac:dyDescent="0.25">
      <c r="A1007">
        <v>1001</v>
      </c>
      <c r="B1007" t="str">
        <f>"00175078"</f>
        <v>00175078</v>
      </c>
      <c r="C1007" t="s">
        <v>7</v>
      </c>
    </row>
    <row r="1008" spans="1:3" x14ac:dyDescent="0.25">
      <c r="A1008">
        <v>1002</v>
      </c>
      <c r="B1008" t="str">
        <f>"00743003"</f>
        <v>00743003</v>
      </c>
      <c r="C1008" t="s">
        <v>7</v>
      </c>
    </row>
    <row r="1009" spans="1:3" x14ac:dyDescent="0.25">
      <c r="A1009">
        <v>1003</v>
      </c>
      <c r="B1009" t="str">
        <f>"201402002424"</f>
        <v>201402002424</v>
      </c>
      <c r="C1009" t="s">
        <v>7</v>
      </c>
    </row>
    <row r="1010" spans="1:3" x14ac:dyDescent="0.25">
      <c r="A1010">
        <v>1004</v>
      </c>
      <c r="B1010" t="str">
        <f>"00713163"</f>
        <v>00713163</v>
      </c>
      <c r="C1010" t="s">
        <v>7</v>
      </c>
    </row>
    <row r="1011" spans="1:3" x14ac:dyDescent="0.25">
      <c r="A1011">
        <v>1005</v>
      </c>
      <c r="B1011" t="str">
        <f>"00451347"</f>
        <v>00451347</v>
      </c>
      <c r="C1011" t="s">
        <v>7</v>
      </c>
    </row>
    <row r="1012" spans="1:3" x14ac:dyDescent="0.25">
      <c r="A1012">
        <v>1006</v>
      </c>
      <c r="B1012" t="str">
        <f>"00752282"</f>
        <v>00752282</v>
      </c>
      <c r="C1012" t="s">
        <v>7</v>
      </c>
    </row>
    <row r="1013" spans="1:3" x14ac:dyDescent="0.25">
      <c r="A1013">
        <v>1007</v>
      </c>
      <c r="B1013" t="str">
        <f>"00748928"</f>
        <v>00748928</v>
      </c>
      <c r="C1013" t="s">
        <v>7</v>
      </c>
    </row>
    <row r="1014" spans="1:3" x14ac:dyDescent="0.25">
      <c r="A1014">
        <v>1008</v>
      </c>
      <c r="B1014" t="str">
        <f>"00287583"</f>
        <v>00287583</v>
      </c>
      <c r="C1014" t="s">
        <v>7</v>
      </c>
    </row>
    <row r="1015" spans="1:3" x14ac:dyDescent="0.25">
      <c r="A1015">
        <v>1009</v>
      </c>
      <c r="B1015" t="str">
        <f>"00386705"</f>
        <v>00386705</v>
      </c>
      <c r="C1015" t="s">
        <v>7</v>
      </c>
    </row>
    <row r="1016" spans="1:3" x14ac:dyDescent="0.25">
      <c r="A1016">
        <v>1010</v>
      </c>
      <c r="B1016" t="str">
        <f>"00139960"</f>
        <v>00139960</v>
      </c>
      <c r="C1016" t="s">
        <v>7</v>
      </c>
    </row>
    <row r="1017" spans="1:3" x14ac:dyDescent="0.25">
      <c r="A1017">
        <v>1011</v>
      </c>
      <c r="B1017" t="str">
        <f>"00045027"</f>
        <v>00045027</v>
      </c>
      <c r="C1017" t="s">
        <v>6</v>
      </c>
    </row>
    <row r="1018" spans="1:3" x14ac:dyDescent="0.25">
      <c r="A1018">
        <v>1012</v>
      </c>
      <c r="B1018" t="str">
        <f>"00689625"</f>
        <v>00689625</v>
      </c>
      <c r="C1018" t="s">
        <v>6</v>
      </c>
    </row>
    <row r="1019" spans="1:3" x14ac:dyDescent="0.25">
      <c r="A1019">
        <v>1013</v>
      </c>
      <c r="B1019" t="str">
        <f>"00698288"</f>
        <v>00698288</v>
      </c>
      <c r="C1019" t="s">
        <v>7</v>
      </c>
    </row>
    <row r="1020" spans="1:3" x14ac:dyDescent="0.25">
      <c r="A1020">
        <v>1014</v>
      </c>
      <c r="B1020" t="str">
        <f>"00377267"</f>
        <v>00377267</v>
      </c>
      <c r="C1020" t="s">
        <v>7</v>
      </c>
    </row>
    <row r="1021" spans="1:3" x14ac:dyDescent="0.25">
      <c r="A1021">
        <v>1015</v>
      </c>
      <c r="B1021" t="str">
        <f>"00680264"</f>
        <v>00680264</v>
      </c>
      <c r="C1021" t="s">
        <v>7</v>
      </c>
    </row>
    <row r="1022" spans="1:3" x14ac:dyDescent="0.25">
      <c r="A1022">
        <v>1016</v>
      </c>
      <c r="B1022" t="str">
        <f>"00189963"</f>
        <v>00189963</v>
      </c>
      <c r="C1022" t="s">
        <v>6</v>
      </c>
    </row>
    <row r="1023" spans="1:3" x14ac:dyDescent="0.25">
      <c r="A1023">
        <v>1017</v>
      </c>
      <c r="B1023" t="str">
        <f>"00024338"</f>
        <v>00024338</v>
      </c>
      <c r="C1023" t="s">
        <v>7</v>
      </c>
    </row>
    <row r="1024" spans="1:3" x14ac:dyDescent="0.25">
      <c r="A1024">
        <v>1018</v>
      </c>
      <c r="B1024" t="str">
        <f>"00752340"</f>
        <v>00752340</v>
      </c>
      <c r="C1024" t="s">
        <v>7</v>
      </c>
    </row>
    <row r="1025" spans="1:3" x14ac:dyDescent="0.25">
      <c r="A1025">
        <v>1019</v>
      </c>
      <c r="B1025" t="str">
        <f>"00746987"</f>
        <v>00746987</v>
      </c>
      <c r="C1025" t="s">
        <v>7</v>
      </c>
    </row>
    <row r="1026" spans="1:3" x14ac:dyDescent="0.25">
      <c r="A1026">
        <v>1020</v>
      </c>
      <c r="B1026" t="str">
        <f>"201511017276"</f>
        <v>201511017276</v>
      </c>
      <c r="C1026" t="s">
        <v>7</v>
      </c>
    </row>
    <row r="1027" spans="1:3" x14ac:dyDescent="0.25">
      <c r="A1027">
        <v>1021</v>
      </c>
      <c r="B1027" t="str">
        <f>"00445485"</f>
        <v>00445485</v>
      </c>
      <c r="C1027" t="s">
        <v>7</v>
      </c>
    </row>
    <row r="1028" spans="1:3" x14ac:dyDescent="0.25">
      <c r="A1028">
        <v>1022</v>
      </c>
      <c r="B1028" t="str">
        <f>"00375507"</f>
        <v>00375507</v>
      </c>
      <c r="C1028" t="s">
        <v>7</v>
      </c>
    </row>
    <row r="1029" spans="1:3" x14ac:dyDescent="0.25">
      <c r="A1029">
        <v>1023</v>
      </c>
      <c r="B1029" t="str">
        <f>"00356416"</f>
        <v>00356416</v>
      </c>
      <c r="C1029" t="s">
        <v>7</v>
      </c>
    </row>
    <row r="1030" spans="1:3" x14ac:dyDescent="0.25">
      <c r="A1030">
        <v>1024</v>
      </c>
      <c r="B1030" t="str">
        <f>"00749368"</f>
        <v>00749368</v>
      </c>
      <c r="C1030" t="s">
        <v>6</v>
      </c>
    </row>
    <row r="1031" spans="1:3" x14ac:dyDescent="0.25">
      <c r="A1031">
        <v>1025</v>
      </c>
      <c r="B1031" t="str">
        <f>"00691246"</f>
        <v>00691246</v>
      </c>
      <c r="C1031" t="s">
        <v>7</v>
      </c>
    </row>
    <row r="1032" spans="1:3" x14ac:dyDescent="0.25">
      <c r="A1032">
        <v>1026</v>
      </c>
      <c r="B1032" t="str">
        <f>"00141157"</f>
        <v>00141157</v>
      </c>
      <c r="C1032" t="s">
        <v>7</v>
      </c>
    </row>
    <row r="1033" spans="1:3" x14ac:dyDescent="0.25">
      <c r="A1033">
        <v>1027</v>
      </c>
      <c r="B1033" t="str">
        <f>"00747706"</f>
        <v>00747706</v>
      </c>
      <c r="C1033" t="s">
        <v>7</v>
      </c>
    </row>
    <row r="1034" spans="1:3" x14ac:dyDescent="0.25">
      <c r="A1034">
        <v>1028</v>
      </c>
      <c r="B1034" t="str">
        <f>"00550390"</f>
        <v>00550390</v>
      </c>
      <c r="C1034" t="s">
        <v>7</v>
      </c>
    </row>
    <row r="1035" spans="1:3" x14ac:dyDescent="0.25">
      <c r="A1035">
        <v>1029</v>
      </c>
      <c r="B1035" t="str">
        <f>"00752738"</f>
        <v>00752738</v>
      </c>
      <c r="C1035" t="s">
        <v>6</v>
      </c>
    </row>
    <row r="1036" spans="1:3" x14ac:dyDescent="0.25">
      <c r="A1036">
        <v>1030</v>
      </c>
      <c r="B1036" t="str">
        <f>"00743273"</f>
        <v>00743273</v>
      </c>
      <c r="C1036" t="s">
        <v>7</v>
      </c>
    </row>
    <row r="1037" spans="1:3" x14ac:dyDescent="0.25">
      <c r="A1037">
        <v>1031</v>
      </c>
      <c r="B1037" t="str">
        <f>"00736274"</f>
        <v>00736274</v>
      </c>
      <c r="C1037" t="s">
        <v>7</v>
      </c>
    </row>
    <row r="1038" spans="1:3" x14ac:dyDescent="0.25">
      <c r="A1038">
        <v>1032</v>
      </c>
      <c r="B1038" t="str">
        <f>"00021105"</f>
        <v>00021105</v>
      </c>
      <c r="C1038" t="s">
        <v>7</v>
      </c>
    </row>
    <row r="1039" spans="1:3" x14ac:dyDescent="0.25">
      <c r="A1039">
        <v>1033</v>
      </c>
      <c r="B1039" t="str">
        <f>"00695644"</f>
        <v>00695644</v>
      </c>
      <c r="C1039" t="s">
        <v>6</v>
      </c>
    </row>
    <row r="1040" spans="1:3" x14ac:dyDescent="0.25">
      <c r="A1040">
        <v>1034</v>
      </c>
      <c r="B1040" t="str">
        <f>"200712005761"</f>
        <v>200712005761</v>
      </c>
      <c r="C1040" t="s">
        <v>7</v>
      </c>
    </row>
    <row r="1041" spans="1:3" x14ac:dyDescent="0.25">
      <c r="A1041">
        <v>1035</v>
      </c>
      <c r="B1041" t="str">
        <f>"00479332"</f>
        <v>00479332</v>
      </c>
      <c r="C1041" t="s">
        <v>6</v>
      </c>
    </row>
    <row r="1042" spans="1:3" x14ac:dyDescent="0.25">
      <c r="A1042">
        <v>1036</v>
      </c>
      <c r="B1042" t="str">
        <f>"00705286"</f>
        <v>00705286</v>
      </c>
      <c r="C1042" t="s">
        <v>7</v>
      </c>
    </row>
    <row r="1043" spans="1:3" x14ac:dyDescent="0.25">
      <c r="A1043">
        <v>1037</v>
      </c>
      <c r="B1043" t="str">
        <f>"201511021094"</f>
        <v>201511021094</v>
      </c>
      <c r="C1043" t="s">
        <v>7</v>
      </c>
    </row>
    <row r="1044" spans="1:3" x14ac:dyDescent="0.25">
      <c r="A1044">
        <v>1038</v>
      </c>
      <c r="B1044" t="str">
        <f>"00388667"</f>
        <v>00388667</v>
      </c>
      <c r="C1044" t="s">
        <v>7</v>
      </c>
    </row>
    <row r="1045" spans="1:3" x14ac:dyDescent="0.25">
      <c r="A1045">
        <v>1039</v>
      </c>
      <c r="B1045" t="str">
        <f>"00720396"</f>
        <v>00720396</v>
      </c>
      <c r="C1045" t="s">
        <v>6</v>
      </c>
    </row>
    <row r="1046" spans="1:3" x14ac:dyDescent="0.25">
      <c r="A1046">
        <v>1040</v>
      </c>
      <c r="B1046" t="str">
        <f>"00696522"</f>
        <v>00696522</v>
      </c>
      <c r="C1046" t="s">
        <v>6</v>
      </c>
    </row>
    <row r="1047" spans="1:3" x14ac:dyDescent="0.25">
      <c r="A1047">
        <v>1041</v>
      </c>
      <c r="B1047" t="str">
        <f>"00336476"</f>
        <v>00336476</v>
      </c>
      <c r="C1047" t="s">
        <v>7</v>
      </c>
    </row>
    <row r="1048" spans="1:3" x14ac:dyDescent="0.25">
      <c r="A1048">
        <v>1042</v>
      </c>
      <c r="B1048" t="str">
        <f>"00703420"</f>
        <v>00703420</v>
      </c>
      <c r="C1048" t="s">
        <v>7</v>
      </c>
    </row>
    <row r="1049" spans="1:3" x14ac:dyDescent="0.25">
      <c r="A1049">
        <v>1043</v>
      </c>
      <c r="B1049" t="str">
        <f>"00535165"</f>
        <v>00535165</v>
      </c>
      <c r="C1049" t="s">
        <v>7</v>
      </c>
    </row>
    <row r="1050" spans="1:3" x14ac:dyDescent="0.25">
      <c r="A1050">
        <v>1044</v>
      </c>
      <c r="B1050" t="str">
        <f>"00400319"</f>
        <v>00400319</v>
      </c>
      <c r="C1050" t="s">
        <v>7</v>
      </c>
    </row>
    <row r="1051" spans="1:3" x14ac:dyDescent="0.25">
      <c r="A1051">
        <v>1045</v>
      </c>
      <c r="B1051" t="str">
        <f>"00705763"</f>
        <v>00705763</v>
      </c>
      <c r="C1051" t="s">
        <v>7</v>
      </c>
    </row>
    <row r="1052" spans="1:3" x14ac:dyDescent="0.25">
      <c r="A1052">
        <v>1046</v>
      </c>
      <c r="B1052" t="str">
        <f>"00748731"</f>
        <v>00748731</v>
      </c>
      <c r="C1052" t="s">
        <v>7</v>
      </c>
    </row>
    <row r="1053" spans="1:3" x14ac:dyDescent="0.25">
      <c r="A1053">
        <v>1047</v>
      </c>
      <c r="B1053" t="str">
        <f>"00687961"</f>
        <v>00687961</v>
      </c>
      <c r="C1053" t="s">
        <v>6</v>
      </c>
    </row>
    <row r="1054" spans="1:3" x14ac:dyDescent="0.25">
      <c r="A1054">
        <v>1048</v>
      </c>
      <c r="B1054" t="str">
        <f>"00730175"</f>
        <v>00730175</v>
      </c>
      <c r="C1054" t="s">
        <v>7</v>
      </c>
    </row>
    <row r="1055" spans="1:3" x14ac:dyDescent="0.25">
      <c r="A1055">
        <v>1049</v>
      </c>
      <c r="B1055" t="str">
        <f>"200801010873"</f>
        <v>200801010873</v>
      </c>
      <c r="C1055" t="s">
        <v>7</v>
      </c>
    </row>
    <row r="1056" spans="1:3" x14ac:dyDescent="0.25">
      <c r="A1056">
        <v>1050</v>
      </c>
      <c r="B1056" t="str">
        <f>"00267740"</f>
        <v>00267740</v>
      </c>
      <c r="C1056" t="s">
        <v>6</v>
      </c>
    </row>
    <row r="1057" spans="1:3" x14ac:dyDescent="0.25">
      <c r="A1057">
        <v>1051</v>
      </c>
      <c r="B1057" t="str">
        <f>"00367629"</f>
        <v>00367629</v>
      </c>
      <c r="C1057" t="s">
        <v>7</v>
      </c>
    </row>
    <row r="1058" spans="1:3" x14ac:dyDescent="0.25">
      <c r="A1058">
        <v>1052</v>
      </c>
      <c r="B1058" t="str">
        <f>"00745795"</f>
        <v>00745795</v>
      </c>
      <c r="C1058" t="s">
        <v>7</v>
      </c>
    </row>
    <row r="1059" spans="1:3" x14ac:dyDescent="0.25">
      <c r="A1059">
        <v>1053</v>
      </c>
      <c r="B1059" t="str">
        <f>"00377890"</f>
        <v>00377890</v>
      </c>
      <c r="C1059" t="s">
        <v>7</v>
      </c>
    </row>
    <row r="1060" spans="1:3" x14ac:dyDescent="0.25">
      <c r="A1060">
        <v>1054</v>
      </c>
      <c r="B1060" t="str">
        <f>"201511037284"</f>
        <v>201511037284</v>
      </c>
      <c r="C1060" t="s">
        <v>7</v>
      </c>
    </row>
    <row r="1061" spans="1:3" x14ac:dyDescent="0.25">
      <c r="A1061">
        <v>1055</v>
      </c>
      <c r="B1061" t="str">
        <f>"00657595"</f>
        <v>00657595</v>
      </c>
      <c r="C1061" t="s">
        <v>7</v>
      </c>
    </row>
    <row r="1062" spans="1:3" x14ac:dyDescent="0.25">
      <c r="A1062">
        <v>1056</v>
      </c>
      <c r="B1062" t="str">
        <f>"00673554"</f>
        <v>00673554</v>
      </c>
      <c r="C1062" t="s">
        <v>7</v>
      </c>
    </row>
    <row r="1063" spans="1:3" x14ac:dyDescent="0.25">
      <c r="A1063">
        <v>1057</v>
      </c>
      <c r="B1063" t="str">
        <f>"00251766"</f>
        <v>00251766</v>
      </c>
      <c r="C1063" t="s">
        <v>7</v>
      </c>
    </row>
    <row r="1064" spans="1:3" x14ac:dyDescent="0.25">
      <c r="A1064">
        <v>1058</v>
      </c>
      <c r="B1064" t="str">
        <f>"00750235"</f>
        <v>00750235</v>
      </c>
      <c r="C1064" t="s">
        <v>7</v>
      </c>
    </row>
    <row r="1065" spans="1:3" x14ac:dyDescent="0.25">
      <c r="A1065">
        <v>1059</v>
      </c>
      <c r="B1065" t="str">
        <f>"200802004985"</f>
        <v>200802004985</v>
      </c>
      <c r="C1065" t="s">
        <v>7</v>
      </c>
    </row>
    <row r="1066" spans="1:3" x14ac:dyDescent="0.25">
      <c r="A1066">
        <v>1060</v>
      </c>
      <c r="B1066" t="str">
        <f>"00745827"</f>
        <v>00745827</v>
      </c>
      <c r="C1066" t="s">
        <v>7</v>
      </c>
    </row>
    <row r="1067" spans="1:3" x14ac:dyDescent="0.25">
      <c r="A1067">
        <v>1061</v>
      </c>
      <c r="B1067" t="str">
        <f>"00746961"</f>
        <v>00746961</v>
      </c>
      <c r="C1067" t="s">
        <v>6</v>
      </c>
    </row>
    <row r="1068" spans="1:3" x14ac:dyDescent="0.25">
      <c r="A1068">
        <v>1062</v>
      </c>
      <c r="B1068" t="str">
        <f>"00750594"</f>
        <v>00750594</v>
      </c>
      <c r="C1068" t="s">
        <v>7</v>
      </c>
    </row>
    <row r="1069" spans="1:3" x14ac:dyDescent="0.25">
      <c r="A1069">
        <v>1063</v>
      </c>
      <c r="B1069" t="str">
        <f>"00754417"</f>
        <v>00754417</v>
      </c>
      <c r="C1069" t="s">
        <v>7</v>
      </c>
    </row>
    <row r="1070" spans="1:3" x14ac:dyDescent="0.25">
      <c r="A1070">
        <v>1064</v>
      </c>
      <c r="B1070" t="str">
        <f>"00458744"</f>
        <v>00458744</v>
      </c>
      <c r="C1070" t="s">
        <v>7</v>
      </c>
    </row>
    <row r="1071" spans="1:3" x14ac:dyDescent="0.25">
      <c r="A1071">
        <v>1065</v>
      </c>
      <c r="B1071" t="str">
        <f>"00341475"</f>
        <v>00341475</v>
      </c>
      <c r="C1071" t="s">
        <v>7</v>
      </c>
    </row>
    <row r="1072" spans="1:3" x14ac:dyDescent="0.25">
      <c r="A1072">
        <v>1066</v>
      </c>
      <c r="B1072" t="str">
        <f>"00749773"</f>
        <v>00749773</v>
      </c>
      <c r="C1072" t="s">
        <v>7</v>
      </c>
    </row>
    <row r="1073" spans="1:3" x14ac:dyDescent="0.25">
      <c r="A1073">
        <v>1067</v>
      </c>
      <c r="B1073" t="str">
        <f>"00320457"</f>
        <v>00320457</v>
      </c>
      <c r="C1073" t="s">
        <v>6</v>
      </c>
    </row>
    <row r="1074" spans="1:3" x14ac:dyDescent="0.25">
      <c r="A1074">
        <v>1068</v>
      </c>
      <c r="B1074" t="str">
        <f>"00070646"</f>
        <v>00070646</v>
      </c>
      <c r="C1074" t="s">
        <v>7</v>
      </c>
    </row>
    <row r="1075" spans="1:3" x14ac:dyDescent="0.25">
      <c r="A1075">
        <v>1069</v>
      </c>
      <c r="B1075" t="str">
        <f>"00739926"</f>
        <v>00739926</v>
      </c>
      <c r="C1075" t="s">
        <v>7</v>
      </c>
    </row>
    <row r="1076" spans="1:3" x14ac:dyDescent="0.25">
      <c r="A1076">
        <v>1070</v>
      </c>
      <c r="B1076" t="str">
        <f>"00736736"</f>
        <v>00736736</v>
      </c>
      <c r="C1076" t="s">
        <v>7</v>
      </c>
    </row>
    <row r="1077" spans="1:3" x14ac:dyDescent="0.25">
      <c r="A1077">
        <v>1071</v>
      </c>
      <c r="B1077" t="str">
        <f>"00287502"</f>
        <v>00287502</v>
      </c>
      <c r="C1077" t="s">
        <v>7</v>
      </c>
    </row>
    <row r="1078" spans="1:3" x14ac:dyDescent="0.25">
      <c r="A1078">
        <v>1072</v>
      </c>
      <c r="B1078" t="str">
        <f>"00049574"</f>
        <v>00049574</v>
      </c>
      <c r="C1078" t="s">
        <v>7</v>
      </c>
    </row>
    <row r="1079" spans="1:3" x14ac:dyDescent="0.25">
      <c r="A1079">
        <v>1073</v>
      </c>
      <c r="B1079" t="str">
        <f>"00394454"</f>
        <v>00394454</v>
      </c>
      <c r="C1079" t="s">
        <v>7</v>
      </c>
    </row>
    <row r="1080" spans="1:3" x14ac:dyDescent="0.25">
      <c r="A1080">
        <v>1074</v>
      </c>
      <c r="B1080" t="str">
        <f>"00349035"</f>
        <v>00349035</v>
      </c>
      <c r="C1080" t="s">
        <v>7</v>
      </c>
    </row>
    <row r="1081" spans="1:3" x14ac:dyDescent="0.25">
      <c r="A1081">
        <v>1075</v>
      </c>
      <c r="B1081" t="str">
        <f>"00422248"</f>
        <v>00422248</v>
      </c>
      <c r="C1081" t="s">
        <v>6</v>
      </c>
    </row>
    <row r="1082" spans="1:3" x14ac:dyDescent="0.25">
      <c r="A1082">
        <v>1076</v>
      </c>
      <c r="B1082" t="str">
        <f>"00752788"</f>
        <v>00752788</v>
      </c>
      <c r="C1082" t="s">
        <v>7</v>
      </c>
    </row>
    <row r="1083" spans="1:3" x14ac:dyDescent="0.25">
      <c r="A1083">
        <v>1077</v>
      </c>
      <c r="B1083" t="str">
        <f>"00755479"</f>
        <v>00755479</v>
      </c>
      <c r="C1083" t="s">
        <v>6</v>
      </c>
    </row>
    <row r="1084" spans="1:3" x14ac:dyDescent="0.25">
      <c r="A1084">
        <v>1078</v>
      </c>
      <c r="B1084" t="str">
        <f>"00466294"</f>
        <v>00466294</v>
      </c>
      <c r="C1084" t="s">
        <v>7</v>
      </c>
    </row>
    <row r="1085" spans="1:3" x14ac:dyDescent="0.25">
      <c r="A1085">
        <v>1079</v>
      </c>
      <c r="B1085" t="str">
        <f>"201507000438"</f>
        <v>201507000438</v>
      </c>
      <c r="C1085" t="s">
        <v>7</v>
      </c>
    </row>
    <row r="1086" spans="1:3" x14ac:dyDescent="0.25">
      <c r="A1086">
        <v>1080</v>
      </c>
      <c r="B1086" t="str">
        <f>"00022750"</f>
        <v>00022750</v>
      </c>
      <c r="C1086" t="s">
        <v>7</v>
      </c>
    </row>
    <row r="1087" spans="1:3" x14ac:dyDescent="0.25">
      <c r="A1087">
        <v>1081</v>
      </c>
      <c r="B1087" t="str">
        <f>"00754001"</f>
        <v>00754001</v>
      </c>
      <c r="C1087" t="s">
        <v>6</v>
      </c>
    </row>
    <row r="1088" spans="1:3" x14ac:dyDescent="0.25">
      <c r="A1088">
        <v>1082</v>
      </c>
      <c r="B1088" t="str">
        <f>"00754126"</f>
        <v>00754126</v>
      </c>
      <c r="C1088" t="s">
        <v>7</v>
      </c>
    </row>
    <row r="1089" spans="1:3" x14ac:dyDescent="0.25">
      <c r="A1089">
        <v>1083</v>
      </c>
      <c r="B1089" t="str">
        <f>"00385575"</f>
        <v>00385575</v>
      </c>
      <c r="C1089" t="s">
        <v>6</v>
      </c>
    </row>
    <row r="1090" spans="1:3" x14ac:dyDescent="0.25">
      <c r="A1090">
        <v>1084</v>
      </c>
      <c r="B1090" t="str">
        <f>"201502002638"</f>
        <v>201502002638</v>
      </c>
      <c r="C1090" t="s">
        <v>7</v>
      </c>
    </row>
    <row r="1091" spans="1:3" x14ac:dyDescent="0.25">
      <c r="A1091">
        <v>1085</v>
      </c>
      <c r="B1091" t="str">
        <f>"201502001407"</f>
        <v>201502001407</v>
      </c>
      <c r="C1091" t="s">
        <v>7</v>
      </c>
    </row>
    <row r="1092" spans="1:3" x14ac:dyDescent="0.25">
      <c r="A1092">
        <v>1086</v>
      </c>
      <c r="B1092" t="str">
        <f>"201511010714"</f>
        <v>201511010714</v>
      </c>
      <c r="C1092" t="s">
        <v>6</v>
      </c>
    </row>
    <row r="1093" spans="1:3" x14ac:dyDescent="0.25">
      <c r="A1093">
        <v>1087</v>
      </c>
      <c r="B1093" t="str">
        <f>"00294382"</f>
        <v>00294382</v>
      </c>
      <c r="C1093" t="s">
        <v>6</v>
      </c>
    </row>
    <row r="1094" spans="1:3" x14ac:dyDescent="0.25">
      <c r="A1094">
        <v>1088</v>
      </c>
      <c r="B1094" t="str">
        <f>"00359282"</f>
        <v>00359282</v>
      </c>
      <c r="C1094" t="s">
        <v>7</v>
      </c>
    </row>
    <row r="1095" spans="1:3" x14ac:dyDescent="0.25">
      <c r="A1095">
        <v>1089</v>
      </c>
      <c r="B1095" t="str">
        <f>"00144480"</f>
        <v>00144480</v>
      </c>
      <c r="C1095" t="s">
        <v>7</v>
      </c>
    </row>
    <row r="1096" spans="1:3" x14ac:dyDescent="0.25">
      <c r="A1096">
        <v>1090</v>
      </c>
      <c r="B1096" t="str">
        <f>"00733770"</f>
        <v>00733770</v>
      </c>
      <c r="C1096" t="s">
        <v>8</v>
      </c>
    </row>
    <row r="1097" spans="1:3" x14ac:dyDescent="0.25">
      <c r="A1097">
        <v>1091</v>
      </c>
      <c r="B1097" t="str">
        <f>"00551194"</f>
        <v>00551194</v>
      </c>
      <c r="C1097" t="s">
        <v>7</v>
      </c>
    </row>
    <row r="1098" spans="1:3" x14ac:dyDescent="0.25">
      <c r="A1098">
        <v>1092</v>
      </c>
      <c r="B1098" t="str">
        <f>"00689518"</f>
        <v>00689518</v>
      </c>
      <c r="C1098" t="s">
        <v>7</v>
      </c>
    </row>
    <row r="1099" spans="1:3" x14ac:dyDescent="0.25">
      <c r="A1099">
        <v>1093</v>
      </c>
      <c r="B1099" t="str">
        <f>"201511043237"</f>
        <v>201511043237</v>
      </c>
      <c r="C1099" t="s">
        <v>7</v>
      </c>
    </row>
    <row r="1100" spans="1:3" x14ac:dyDescent="0.25">
      <c r="A1100">
        <v>1094</v>
      </c>
      <c r="B1100" t="str">
        <f>"00362949"</f>
        <v>00362949</v>
      </c>
      <c r="C1100" t="s">
        <v>6</v>
      </c>
    </row>
    <row r="1101" spans="1:3" x14ac:dyDescent="0.25">
      <c r="A1101">
        <v>1095</v>
      </c>
      <c r="B1101" t="str">
        <f>"00748677"</f>
        <v>00748677</v>
      </c>
      <c r="C1101" t="s">
        <v>6</v>
      </c>
    </row>
    <row r="1102" spans="1:3" x14ac:dyDescent="0.25">
      <c r="A1102">
        <v>1096</v>
      </c>
      <c r="B1102" t="str">
        <f>"201506002576"</f>
        <v>201506002576</v>
      </c>
      <c r="C1102" t="s">
        <v>7</v>
      </c>
    </row>
    <row r="1103" spans="1:3" x14ac:dyDescent="0.25">
      <c r="A1103">
        <v>1097</v>
      </c>
      <c r="B1103" t="str">
        <f>"00274038"</f>
        <v>00274038</v>
      </c>
      <c r="C1103" t="s">
        <v>7</v>
      </c>
    </row>
    <row r="1104" spans="1:3" x14ac:dyDescent="0.25">
      <c r="A1104">
        <v>1098</v>
      </c>
      <c r="B1104" t="str">
        <f>"00561087"</f>
        <v>00561087</v>
      </c>
      <c r="C1104" t="s">
        <v>7</v>
      </c>
    </row>
    <row r="1105" spans="1:3" x14ac:dyDescent="0.25">
      <c r="A1105">
        <v>1099</v>
      </c>
      <c r="B1105" t="str">
        <f>"00754832"</f>
        <v>00754832</v>
      </c>
      <c r="C1105" t="s">
        <v>7</v>
      </c>
    </row>
    <row r="1106" spans="1:3" x14ac:dyDescent="0.25">
      <c r="A1106">
        <v>1100</v>
      </c>
      <c r="B1106" t="str">
        <f>"00754928"</f>
        <v>00754928</v>
      </c>
      <c r="C1106" t="s">
        <v>7</v>
      </c>
    </row>
    <row r="1107" spans="1:3" x14ac:dyDescent="0.25">
      <c r="A1107">
        <v>1101</v>
      </c>
      <c r="B1107" t="str">
        <f>"00535064"</f>
        <v>00535064</v>
      </c>
      <c r="C1107" t="s">
        <v>7</v>
      </c>
    </row>
    <row r="1108" spans="1:3" x14ac:dyDescent="0.25">
      <c r="A1108">
        <v>1102</v>
      </c>
      <c r="B1108" t="str">
        <f>"00747436"</f>
        <v>00747436</v>
      </c>
      <c r="C1108" t="s">
        <v>7</v>
      </c>
    </row>
    <row r="1109" spans="1:3" x14ac:dyDescent="0.25">
      <c r="A1109">
        <v>1103</v>
      </c>
      <c r="B1109" t="str">
        <f>"00755453"</f>
        <v>00755453</v>
      </c>
      <c r="C1109" t="s">
        <v>7</v>
      </c>
    </row>
    <row r="1110" spans="1:3" x14ac:dyDescent="0.25">
      <c r="A1110">
        <v>1104</v>
      </c>
      <c r="B1110" t="str">
        <f>"201407000281"</f>
        <v>201407000281</v>
      </c>
      <c r="C1110" t="s">
        <v>6</v>
      </c>
    </row>
    <row r="1111" spans="1:3" x14ac:dyDescent="0.25">
      <c r="A1111">
        <v>1105</v>
      </c>
      <c r="B1111" t="str">
        <f>"201510001564"</f>
        <v>201510001564</v>
      </c>
      <c r="C1111" t="s">
        <v>7</v>
      </c>
    </row>
    <row r="1112" spans="1:3" x14ac:dyDescent="0.25">
      <c r="A1112">
        <v>1106</v>
      </c>
      <c r="B1112" t="str">
        <f>"00752327"</f>
        <v>00752327</v>
      </c>
      <c r="C1112" t="s">
        <v>6</v>
      </c>
    </row>
    <row r="1113" spans="1:3" x14ac:dyDescent="0.25">
      <c r="A1113">
        <v>1107</v>
      </c>
      <c r="B1113" t="str">
        <f>"00283214"</f>
        <v>00283214</v>
      </c>
      <c r="C1113" t="s">
        <v>7</v>
      </c>
    </row>
    <row r="1114" spans="1:3" x14ac:dyDescent="0.25">
      <c r="A1114">
        <v>1108</v>
      </c>
      <c r="B1114" t="str">
        <f>"00694723"</f>
        <v>00694723</v>
      </c>
      <c r="C1114" t="s">
        <v>6</v>
      </c>
    </row>
    <row r="1115" spans="1:3" x14ac:dyDescent="0.25">
      <c r="A1115">
        <v>1109</v>
      </c>
      <c r="B1115" t="str">
        <f>"00498293"</f>
        <v>00498293</v>
      </c>
      <c r="C1115" t="s">
        <v>7</v>
      </c>
    </row>
    <row r="1116" spans="1:3" x14ac:dyDescent="0.25">
      <c r="A1116">
        <v>1110</v>
      </c>
      <c r="B1116" t="str">
        <f>"00742614"</f>
        <v>00742614</v>
      </c>
      <c r="C1116" t="s">
        <v>7</v>
      </c>
    </row>
    <row r="1117" spans="1:3" x14ac:dyDescent="0.25">
      <c r="A1117">
        <v>1111</v>
      </c>
      <c r="B1117" t="str">
        <f>"00438631"</f>
        <v>00438631</v>
      </c>
      <c r="C1117" t="s">
        <v>6</v>
      </c>
    </row>
    <row r="1118" spans="1:3" x14ac:dyDescent="0.25">
      <c r="A1118">
        <v>1112</v>
      </c>
      <c r="B1118" t="str">
        <f>"00306696"</f>
        <v>00306696</v>
      </c>
      <c r="C1118" t="s">
        <v>7</v>
      </c>
    </row>
    <row r="1119" spans="1:3" x14ac:dyDescent="0.25">
      <c r="A1119">
        <v>1113</v>
      </c>
      <c r="B1119" t="str">
        <f>"00535022"</f>
        <v>00535022</v>
      </c>
      <c r="C1119" t="s">
        <v>7</v>
      </c>
    </row>
    <row r="1120" spans="1:3" x14ac:dyDescent="0.25">
      <c r="A1120">
        <v>1114</v>
      </c>
      <c r="B1120" t="str">
        <f>"201511020710"</f>
        <v>201511020710</v>
      </c>
      <c r="C1120" t="s">
        <v>7</v>
      </c>
    </row>
    <row r="1121" spans="1:3" x14ac:dyDescent="0.25">
      <c r="A1121">
        <v>1115</v>
      </c>
      <c r="B1121" t="str">
        <f>"201511020196"</f>
        <v>201511020196</v>
      </c>
      <c r="C1121" t="s">
        <v>7</v>
      </c>
    </row>
    <row r="1122" spans="1:3" x14ac:dyDescent="0.25">
      <c r="A1122">
        <v>1116</v>
      </c>
      <c r="B1122" t="str">
        <f>"00730111"</f>
        <v>00730111</v>
      </c>
      <c r="C1122" t="s">
        <v>7</v>
      </c>
    </row>
    <row r="1123" spans="1:3" x14ac:dyDescent="0.25">
      <c r="A1123">
        <v>1117</v>
      </c>
      <c r="B1123" t="str">
        <f>"201510004178"</f>
        <v>201510004178</v>
      </c>
      <c r="C1123" t="s">
        <v>7</v>
      </c>
    </row>
    <row r="1124" spans="1:3" x14ac:dyDescent="0.25">
      <c r="A1124">
        <v>1118</v>
      </c>
      <c r="B1124" t="str">
        <f>"00421881"</f>
        <v>00421881</v>
      </c>
      <c r="C1124" t="s">
        <v>7</v>
      </c>
    </row>
    <row r="1125" spans="1:3" x14ac:dyDescent="0.25">
      <c r="A1125">
        <v>1119</v>
      </c>
      <c r="B1125" t="str">
        <f>"00200854"</f>
        <v>00200854</v>
      </c>
      <c r="C1125" t="s">
        <v>7</v>
      </c>
    </row>
    <row r="1126" spans="1:3" x14ac:dyDescent="0.25">
      <c r="A1126">
        <v>1120</v>
      </c>
      <c r="B1126" t="str">
        <f>"00753042"</f>
        <v>00753042</v>
      </c>
      <c r="C1126" t="s">
        <v>7</v>
      </c>
    </row>
    <row r="1127" spans="1:3" x14ac:dyDescent="0.25">
      <c r="A1127">
        <v>1121</v>
      </c>
      <c r="B1127" t="str">
        <f>"00733665"</f>
        <v>00733665</v>
      </c>
      <c r="C1127" t="s">
        <v>7</v>
      </c>
    </row>
    <row r="1128" spans="1:3" x14ac:dyDescent="0.25">
      <c r="A1128">
        <v>1122</v>
      </c>
      <c r="B1128" t="str">
        <f>"00345090"</f>
        <v>00345090</v>
      </c>
      <c r="C1128" t="s">
        <v>7</v>
      </c>
    </row>
    <row r="1129" spans="1:3" x14ac:dyDescent="0.25">
      <c r="A1129">
        <v>1123</v>
      </c>
      <c r="B1129" t="str">
        <f>"00161013"</f>
        <v>00161013</v>
      </c>
      <c r="C1129" t="s">
        <v>7</v>
      </c>
    </row>
    <row r="1130" spans="1:3" x14ac:dyDescent="0.25">
      <c r="A1130">
        <v>1124</v>
      </c>
      <c r="B1130" t="str">
        <f>"00749448"</f>
        <v>00749448</v>
      </c>
      <c r="C1130" t="s">
        <v>7</v>
      </c>
    </row>
    <row r="1131" spans="1:3" x14ac:dyDescent="0.25">
      <c r="A1131">
        <v>1125</v>
      </c>
      <c r="B1131" t="str">
        <f>"00329371"</f>
        <v>00329371</v>
      </c>
      <c r="C1131" t="s">
        <v>7</v>
      </c>
    </row>
    <row r="1132" spans="1:3" x14ac:dyDescent="0.25">
      <c r="A1132">
        <v>1126</v>
      </c>
      <c r="B1132" t="str">
        <f>"00703822"</f>
        <v>00703822</v>
      </c>
      <c r="C1132" t="s">
        <v>7</v>
      </c>
    </row>
    <row r="1133" spans="1:3" x14ac:dyDescent="0.25">
      <c r="A1133">
        <v>1127</v>
      </c>
      <c r="B1133" t="str">
        <f>"201406008548"</f>
        <v>201406008548</v>
      </c>
      <c r="C1133" t="s">
        <v>7</v>
      </c>
    </row>
    <row r="1134" spans="1:3" x14ac:dyDescent="0.25">
      <c r="A1134">
        <v>1128</v>
      </c>
      <c r="B1134" t="str">
        <f>"00404262"</f>
        <v>00404262</v>
      </c>
      <c r="C1134" t="s">
        <v>7</v>
      </c>
    </row>
    <row r="1135" spans="1:3" x14ac:dyDescent="0.25">
      <c r="A1135">
        <v>1129</v>
      </c>
      <c r="B1135" t="str">
        <f>"201511036141"</f>
        <v>201511036141</v>
      </c>
      <c r="C1135" t="s">
        <v>7</v>
      </c>
    </row>
    <row r="1136" spans="1:3" x14ac:dyDescent="0.25">
      <c r="A1136">
        <v>1130</v>
      </c>
      <c r="B1136" t="str">
        <f>"00720546"</f>
        <v>00720546</v>
      </c>
      <c r="C1136" t="s">
        <v>7</v>
      </c>
    </row>
    <row r="1137" spans="1:3" x14ac:dyDescent="0.25">
      <c r="A1137">
        <v>1131</v>
      </c>
      <c r="B1137" t="str">
        <f>"00027771"</f>
        <v>00027771</v>
      </c>
      <c r="C1137" t="s">
        <v>6</v>
      </c>
    </row>
    <row r="1138" spans="1:3" x14ac:dyDescent="0.25">
      <c r="A1138">
        <v>1132</v>
      </c>
      <c r="B1138" t="str">
        <f>"00750887"</f>
        <v>00750887</v>
      </c>
      <c r="C1138" t="s">
        <v>7</v>
      </c>
    </row>
    <row r="1139" spans="1:3" x14ac:dyDescent="0.25">
      <c r="A1139">
        <v>1133</v>
      </c>
      <c r="B1139" t="str">
        <f>"00540470"</f>
        <v>00540470</v>
      </c>
      <c r="C1139" t="s">
        <v>6</v>
      </c>
    </row>
    <row r="1140" spans="1:3" x14ac:dyDescent="0.25">
      <c r="A1140">
        <v>1134</v>
      </c>
      <c r="B1140" t="str">
        <f>"00671237"</f>
        <v>00671237</v>
      </c>
      <c r="C1140" t="s">
        <v>7</v>
      </c>
    </row>
    <row r="1141" spans="1:3" x14ac:dyDescent="0.25">
      <c r="A1141">
        <v>1135</v>
      </c>
      <c r="B1141" t="str">
        <f>"00304119"</f>
        <v>00304119</v>
      </c>
      <c r="C1141" t="s">
        <v>7</v>
      </c>
    </row>
    <row r="1142" spans="1:3" x14ac:dyDescent="0.25">
      <c r="A1142">
        <v>1136</v>
      </c>
      <c r="B1142" t="str">
        <f>"00469563"</f>
        <v>00469563</v>
      </c>
      <c r="C1142" t="s">
        <v>7</v>
      </c>
    </row>
    <row r="1143" spans="1:3" x14ac:dyDescent="0.25">
      <c r="A1143">
        <v>1137</v>
      </c>
      <c r="B1143" t="str">
        <f>"00703405"</f>
        <v>00703405</v>
      </c>
      <c r="C1143" t="s">
        <v>7</v>
      </c>
    </row>
    <row r="1144" spans="1:3" x14ac:dyDescent="0.25">
      <c r="A1144">
        <v>1138</v>
      </c>
      <c r="B1144" t="str">
        <f>"00548772"</f>
        <v>00548772</v>
      </c>
      <c r="C1144" t="s">
        <v>6</v>
      </c>
    </row>
    <row r="1145" spans="1:3" x14ac:dyDescent="0.25">
      <c r="A1145">
        <v>1139</v>
      </c>
      <c r="B1145" t="str">
        <f>"00752174"</f>
        <v>00752174</v>
      </c>
      <c r="C1145" t="s">
        <v>8</v>
      </c>
    </row>
    <row r="1146" spans="1:3" x14ac:dyDescent="0.25">
      <c r="A1146">
        <v>1140</v>
      </c>
      <c r="B1146" t="str">
        <f>"00090250"</f>
        <v>00090250</v>
      </c>
      <c r="C1146" t="s">
        <v>7</v>
      </c>
    </row>
    <row r="1147" spans="1:3" x14ac:dyDescent="0.25">
      <c r="A1147">
        <v>1141</v>
      </c>
      <c r="B1147" t="str">
        <f>"00746090"</f>
        <v>00746090</v>
      </c>
      <c r="C1147" t="s">
        <v>7</v>
      </c>
    </row>
    <row r="1148" spans="1:3" x14ac:dyDescent="0.25">
      <c r="A1148">
        <v>1142</v>
      </c>
      <c r="B1148" t="str">
        <f>"00747119"</f>
        <v>00747119</v>
      </c>
      <c r="C1148" t="s">
        <v>6</v>
      </c>
    </row>
    <row r="1149" spans="1:3" x14ac:dyDescent="0.25">
      <c r="A1149">
        <v>1143</v>
      </c>
      <c r="B1149" t="str">
        <f>"00104893"</f>
        <v>00104893</v>
      </c>
      <c r="C1149" t="s">
        <v>7</v>
      </c>
    </row>
    <row r="1150" spans="1:3" x14ac:dyDescent="0.25">
      <c r="A1150">
        <v>1144</v>
      </c>
      <c r="B1150" t="str">
        <f>"00753377"</f>
        <v>00753377</v>
      </c>
      <c r="C1150" t="s">
        <v>6</v>
      </c>
    </row>
    <row r="1151" spans="1:3" x14ac:dyDescent="0.25">
      <c r="A1151">
        <v>1145</v>
      </c>
      <c r="B1151" t="str">
        <f>"00746160"</f>
        <v>00746160</v>
      </c>
      <c r="C1151" t="s">
        <v>7</v>
      </c>
    </row>
    <row r="1152" spans="1:3" x14ac:dyDescent="0.25">
      <c r="A1152">
        <v>1146</v>
      </c>
      <c r="B1152" t="str">
        <f>"00103816"</f>
        <v>00103816</v>
      </c>
      <c r="C1152" t="s">
        <v>7</v>
      </c>
    </row>
    <row r="1153" spans="1:3" x14ac:dyDescent="0.25">
      <c r="A1153">
        <v>1147</v>
      </c>
      <c r="B1153" t="str">
        <f>"00333568"</f>
        <v>00333568</v>
      </c>
      <c r="C1153" t="s">
        <v>7</v>
      </c>
    </row>
    <row r="1154" spans="1:3" x14ac:dyDescent="0.25">
      <c r="A1154">
        <v>1148</v>
      </c>
      <c r="B1154" t="str">
        <f>"00086900"</f>
        <v>00086900</v>
      </c>
      <c r="C1154" t="s">
        <v>6</v>
      </c>
    </row>
    <row r="1155" spans="1:3" x14ac:dyDescent="0.25">
      <c r="A1155">
        <v>1149</v>
      </c>
      <c r="B1155" t="str">
        <f>"00743843"</f>
        <v>00743843</v>
      </c>
      <c r="C1155" t="s">
        <v>8</v>
      </c>
    </row>
    <row r="1156" spans="1:3" x14ac:dyDescent="0.25">
      <c r="A1156">
        <v>1150</v>
      </c>
      <c r="B1156" t="str">
        <f>"00752248"</f>
        <v>00752248</v>
      </c>
      <c r="C1156" t="s">
        <v>6</v>
      </c>
    </row>
    <row r="1157" spans="1:3" x14ac:dyDescent="0.25">
      <c r="A1157">
        <v>1151</v>
      </c>
      <c r="B1157" t="str">
        <f>"00754731"</f>
        <v>00754731</v>
      </c>
      <c r="C1157" t="s">
        <v>6</v>
      </c>
    </row>
    <row r="1158" spans="1:3" x14ac:dyDescent="0.25">
      <c r="A1158">
        <v>1152</v>
      </c>
      <c r="B1158" t="str">
        <f>"00352089"</f>
        <v>00352089</v>
      </c>
      <c r="C1158" t="s">
        <v>7</v>
      </c>
    </row>
    <row r="1159" spans="1:3" x14ac:dyDescent="0.25">
      <c r="A1159">
        <v>1153</v>
      </c>
      <c r="B1159" t="str">
        <f>"201402012484"</f>
        <v>201402012484</v>
      </c>
      <c r="C1159" t="s">
        <v>7</v>
      </c>
    </row>
    <row r="1160" spans="1:3" x14ac:dyDescent="0.25">
      <c r="A1160">
        <v>1154</v>
      </c>
      <c r="B1160" t="str">
        <f>"00325725"</f>
        <v>00325725</v>
      </c>
      <c r="C1160" t="s">
        <v>6</v>
      </c>
    </row>
    <row r="1161" spans="1:3" x14ac:dyDescent="0.25">
      <c r="A1161">
        <v>1155</v>
      </c>
      <c r="B1161" t="str">
        <f>"00554993"</f>
        <v>00554993</v>
      </c>
      <c r="C1161" t="s">
        <v>6</v>
      </c>
    </row>
    <row r="1162" spans="1:3" x14ac:dyDescent="0.25">
      <c r="A1162">
        <v>1156</v>
      </c>
      <c r="B1162" t="str">
        <f>"00751695"</f>
        <v>00751695</v>
      </c>
      <c r="C1162" t="s">
        <v>7</v>
      </c>
    </row>
    <row r="1163" spans="1:3" x14ac:dyDescent="0.25">
      <c r="A1163">
        <v>1157</v>
      </c>
      <c r="B1163" t="str">
        <f>"201506001423"</f>
        <v>201506001423</v>
      </c>
      <c r="C1163" t="s">
        <v>6</v>
      </c>
    </row>
    <row r="1164" spans="1:3" x14ac:dyDescent="0.25">
      <c r="A1164">
        <v>1158</v>
      </c>
      <c r="B1164" t="str">
        <f>"00753281"</f>
        <v>00753281</v>
      </c>
      <c r="C1164" t="s">
        <v>7</v>
      </c>
    </row>
    <row r="1165" spans="1:3" x14ac:dyDescent="0.25">
      <c r="A1165">
        <v>1159</v>
      </c>
      <c r="B1165" t="str">
        <f>"00373452"</f>
        <v>00373452</v>
      </c>
      <c r="C1165" t="s">
        <v>7</v>
      </c>
    </row>
    <row r="1166" spans="1:3" x14ac:dyDescent="0.25">
      <c r="A1166">
        <v>1160</v>
      </c>
      <c r="B1166" t="str">
        <f>"00752281"</f>
        <v>00752281</v>
      </c>
      <c r="C1166" t="s">
        <v>7</v>
      </c>
    </row>
    <row r="1167" spans="1:3" x14ac:dyDescent="0.25">
      <c r="A1167">
        <v>1161</v>
      </c>
      <c r="B1167" t="str">
        <f>"00738287"</f>
        <v>00738287</v>
      </c>
      <c r="C1167" t="s">
        <v>7</v>
      </c>
    </row>
    <row r="1168" spans="1:3" x14ac:dyDescent="0.25">
      <c r="A1168">
        <v>1162</v>
      </c>
      <c r="B1168" t="str">
        <f>"201406018033"</f>
        <v>201406018033</v>
      </c>
      <c r="C1168" t="s">
        <v>7</v>
      </c>
    </row>
    <row r="1169" spans="1:3" x14ac:dyDescent="0.25">
      <c r="A1169">
        <v>1163</v>
      </c>
      <c r="B1169" t="str">
        <f>"200811000288"</f>
        <v>200811000288</v>
      </c>
      <c r="C1169" t="s">
        <v>6</v>
      </c>
    </row>
    <row r="1170" spans="1:3" x14ac:dyDescent="0.25">
      <c r="A1170">
        <v>1164</v>
      </c>
      <c r="B1170" t="str">
        <f>"00362987"</f>
        <v>00362987</v>
      </c>
      <c r="C1170" t="s">
        <v>7</v>
      </c>
    </row>
    <row r="1171" spans="1:3" x14ac:dyDescent="0.25">
      <c r="A1171">
        <v>1165</v>
      </c>
      <c r="B1171" t="str">
        <f>"00755067"</f>
        <v>00755067</v>
      </c>
      <c r="C1171" t="s">
        <v>7</v>
      </c>
    </row>
    <row r="1172" spans="1:3" x14ac:dyDescent="0.25">
      <c r="A1172">
        <v>1166</v>
      </c>
      <c r="B1172" t="str">
        <f>"201511005962"</f>
        <v>201511005962</v>
      </c>
      <c r="C1172" t="s">
        <v>7</v>
      </c>
    </row>
    <row r="1173" spans="1:3" x14ac:dyDescent="0.25">
      <c r="A1173">
        <v>1167</v>
      </c>
      <c r="B1173" t="str">
        <f>"00755151"</f>
        <v>00755151</v>
      </c>
      <c r="C1173" t="s">
        <v>7</v>
      </c>
    </row>
    <row r="1174" spans="1:3" x14ac:dyDescent="0.25">
      <c r="A1174">
        <v>1168</v>
      </c>
      <c r="B1174" t="str">
        <f>"00393667"</f>
        <v>00393667</v>
      </c>
      <c r="C1174" t="s">
        <v>7</v>
      </c>
    </row>
    <row r="1175" spans="1:3" x14ac:dyDescent="0.25">
      <c r="A1175">
        <v>1169</v>
      </c>
      <c r="B1175" t="str">
        <f>"00753272"</f>
        <v>00753272</v>
      </c>
      <c r="C1175" t="s">
        <v>6</v>
      </c>
    </row>
    <row r="1176" spans="1:3" x14ac:dyDescent="0.25">
      <c r="A1176">
        <v>1170</v>
      </c>
      <c r="B1176" t="str">
        <f>"00755377"</f>
        <v>00755377</v>
      </c>
      <c r="C1176" t="s">
        <v>7</v>
      </c>
    </row>
    <row r="1177" spans="1:3" x14ac:dyDescent="0.25">
      <c r="A1177">
        <v>1171</v>
      </c>
      <c r="B1177" t="str">
        <f>"00752146"</f>
        <v>00752146</v>
      </c>
      <c r="C1177" t="s">
        <v>7</v>
      </c>
    </row>
    <row r="1178" spans="1:3" x14ac:dyDescent="0.25">
      <c r="A1178">
        <v>1172</v>
      </c>
      <c r="B1178" t="str">
        <f>"00536876"</f>
        <v>00536876</v>
      </c>
      <c r="C1178" t="s">
        <v>7</v>
      </c>
    </row>
    <row r="1179" spans="1:3" x14ac:dyDescent="0.25">
      <c r="A1179">
        <v>1173</v>
      </c>
      <c r="B1179" t="str">
        <f>"00246782"</f>
        <v>00246782</v>
      </c>
      <c r="C1179" t="s">
        <v>7</v>
      </c>
    </row>
    <row r="1180" spans="1:3" x14ac:dyDescent="0.25">
      <c r="A1180">
        <v>1174</v>
      </c>
      <c r="B1180" t="str">
        <f>"00471604"</f>
        <v>00471604</v>
      </c>
      <c r="C1180" t="s">
        <v>7</v>
      </c>
    </row>
    <row r="1181" spans="1:3" x14ac:dyDescent="0.25">
      <c r="A1181">
        <v>1175</v>
      </c>
      <c r="B1181" t="str">
        <f>"00579062"</f>
        <v>00579062</v>
      </c>
      <c r="C1181" t="s">
        <v>7</v>
      </c>
    </row>
    <row r="1182" spans="1:3" x14ac:dyDescent="0.25">
      <c r="A1182">
        <v>1176</v>
      </c>
      <c r="B1182" t="str">
        <f>"00711530"</f>
        <v>00711530</v>
      </c>
      <c r="C1182" t="s">
        <v>6</v>
      </c>
    </row>
    <row r="1183" spans="1:3" x14ac:dyDescent="0.25">
      <c r="A1183">
        <v>1177</v>
      </c>
      <c r="B1183" t="str">
        <f>"00374343"</f>
        <v>00374343</v>
      </c>
      <c r="C1183" t="s">
        <v>7</v>
      </c>
    </row>
    <row r="1184" spans="1:3" x14ac:dyDescent="0.25">
      <c r="A1184">
        <v>1178</v>
      </c>
      <c r="B1184" t="str">
        <f>"00559665"</f>
        <v>00559665</v>
      </c>
      <c r="C1184" t="s">
        <v>6</v>
      </c>
    </row>
    <row r="1185" spans="1:3" x14ac:dyDescent="0.25">
      <c r="A1185">
        <v>1179</v>
      </c>
      <c r="B1185" t="str">
        <f>"201412001000"</f>
        <v>201412001000</v>
      </c>
      <c r="C1185" t="s">
        <v>7</v>
      </c>
    </row>
    <row r="1186" spans="1:3" x14ac:dyDescent="0.25">
      <c r="A1186">
        <v>1180</v>
      </c>
      <c r="B1186" t="str">
        <f>"00703626"</f>
        <v>00703626</v>
      </c>
      <c r="C1186" t="s">
        <v>8</v>
      </c>
    </row>
    <row r="1187" spans="1:3" x14ac:dyDescent="0.25">
      <c r="A1187">
        <v>1181</v>
      </c>
      <c r="B1187" t="str">
        <f>"00420404"</f>
        <v>00420404</v>
      </c>
      <c r="C1187" t="s">
        <v>7</v>
      </c>
    </row>
    <row r="1188" spans="1:3" x14ac:dyDescent="0.25">
      <c r="A1188">
        <v>1182</v>
      </c>
      <c r="B1188" t="str">
        <f>"00749404"</f>
        <v>00749404</v>
      </c>
      <c r="C1188" t="s">
        <v>7</v>
      </c>
    </row>
    <row r="1189" spans="1:3" x14ac:dyDescent="0.25">
      <c r="A1189">
        <v>1183</v>
      </c>
      <c r="B1189" t="str">
        <f>"00029259"</f>
        <v>00029259</v>
      </c>
      <c r="C1189" t="s">
        <v>7</v>
      </c>
    </row>
    <row r="1190" spans="1:3" x14ac:dyDescent="0.25">
      <c r="A1190">
        <v>1184</v>
      </c>
      <c r="B1190" t="str">
        <f>"00396739"</f>
        <v>00396739</v>
      </c>
      <c r="C1190" t="s">
        <v>7</v>
      </c>
    </row>
    <row r="1191" spans="1:3" x14ac:dyDescent="0.25">
      <c r="A1191">
        <v>1185</v>
      </c>
      <c r="B1191" t="str">
        <f>"201510003333"</f>
        <v>201510003333</v>
      </c>
      <c r="C1191" t="s">
        <v>7</v>
      </c>
    </row>
    <row r="1192" spans="1:3" x14ac:dyDescent="0.25">
      <c r="A1192">
        <v>1186</v>
      </c>
      <c r="B1192" t="str">
        <f>"00742653"</f>
        <v>00742653</v>
      </c>
      <c r="C1192" t="s">
        <v>7</v>
      </c>
    </row>
    <row r="1193" spans="1:3" x14ac:dyDescent="0.25">
      <c r="A1193">
        <v>1187</v>
      </c>
      <c r="B1193" t="str">
        <f>"00192707"</f>
        <v>00192707</v>
      </c>
      <c r="C1193" t="s">
        <v>7</v>
      </c>
    </row>
    <row r="1194" spans="1:3" x14ac:dyDescent="0.25">
      <c r="A1194">
        <v>1188</v>
      </c>
      <c r="B1194" t="str">
        <f>"00748905"</f>
        <v>00748905</v>
      </c>
      <c r="C1194" t="s">
        <v>7</v>
      </c>
    </row>
    <row r="1195" spans="1:3" x14ac:dyDescent="0.25">
      <c r="A1195">
        <v>1189</v>
      </c>
      <c r="B1195" t="str">
        <f>"00488010"</f>
        <v>00488010</v>
      </c>
      <c r="C1195" t="s">
        <v>7</v>
      </c>
    </row>
    <row r="1196" spans="1:3" x14ac:dyDescent="0.25">
      <c r="A1196">
        <v>1190</v>
      </c>
      <c r="B1196" t="str">
        <f>"201507000846"</f>
        <v>201507000846</v>
      </c>
      <c r="C1196" t="s">
        <v>7</v>
      </c>
    </row>
    <row r="1197" spans="1:3" x14ac:dyDescent="0.25">
      <c r="A1197">
        <v>1191</v>
      </c>
      <c r="B1197" t="str">
        <f>"00535081"</f>
        <v>00535081</v>
      </c>
      <c r="C1197" t="s">
        <v>7</v>
      </c>
    </row>
    <row r="1198" spans="1:3" x14ac:dyDescent="0.25">
      <c r="A1198">
        <v>1192</v>
      </c>
      <c r="B1198" t="str">
        <f>"00752717"</f>
        <v>00752717</v>
      </c>
      <c r="C1198" t="s">
        <v>7</v>
      </c>
    </row>
    <row r="1199" spans="1:3" x14ac:dyDescent="0.25">
      <c r="A1199">
        <v>1193</v>
      </c>
      <c r="B1199" t="str">
        <f>"00752429"</f>
        <v>00752429</v>
      </c>
      <c r="C1199" t="s">
        <v>7</v>
      </c>
    </row>
    <row r="1200" spans="1:3" x14ac:dyDescent="0.25">
      <c r="A1200">
        <v>1194</v>
      </c>
      <c r="B1200" t="str">
        <f>"00146866"</f>
        <v>00146866</v>
      </c>
      <c r="C1200" t="s">
        <v>7</v>
      </c>
    </row>
    <row r="1201" spans="1:3" x14ac:dyDescent="0.25">
      <c r="A1201">
        <v>1195</v>
      </c>
      <c r="B1201" t="str">
        <f>"00489828"</f>
        <v>00489828</v>
      </c>
      <c r="C1201" t="s">
        <v>7</v>
      </c>
    </row>
    <row r="1202" spans="1:3" x14ac:dyDescent="0.25">
      <c r="A1202">
        <v>1196</v>
      </c>
      <c r="B1202" t="str">
        <f>"00016545"</f>
        <v>00016545</v>
      </c>
      <c r="C1202" t="s">
        <v>6</v>
      </c>
    </row>
    <row r="1203" spans="1:3" x14ac:dyDescent="0.25">
      <c r="A1203">
        <v>1197</v>
      </c>
      <c r="B1203" t="str">
        <f>"201511031101"</f>
        <v>201511031101</v>
      </c>
      <c r="C1203" t="s">
        <v>7</v>
      </c>
    </row>
    <row r="1204" spans="1:3" x14ac:dyDescent="0.25">
      <c r="A1204">
        <v>1198</v>
      </c>
      <c r="B1204" t="str">
        <f>"00184359"</f>
        <v>00184359</v>
      </c>
      <c r="C1204" t="s">
        <v>7</v>
      </c>
    </row>
    <row r="1205" spans="1:3" x14ac:dyDescent="0.25">
      <c r="A1205">
        <v>1199</v>
      </c>
      <c r="B1205" t="str">
        <f>"00751820"</f>
        <v>00751820</v>
      </c>
      <c r="C1205" t="s">
        <v>7</v>
      </c>
    </row>
    <row r="1206" spans="1:3" x14ac:dyDescent="0.25">
      <c r="A1206">
        <v>1200</v>
      </c>
      <c r="B1206" t="str">
        <f>"00686487"</f>
        <v>00686487</v>
      </c>
      <c r="C1206" t="s">
        <v>6</v>
      </c>
    </row>
    <row r="1207" spans="1:3" x14ac:dyDescent="0.25">
      <c r="A1207">
        <v>1201</v>
      </c>
      <c r="B1207" t="str">
        <f>"00748407"</f>
        <v>00748407</v>
      </c>
      <c r="C1207" t="s">
        <v>7</v>
      </c>
    </row>
    <row r="1208" spans="1:3" x14ac:dyDescent="0.25">
      <c r="A1208">
        <v>1202</v>
      </c>
      <c r="B1208" t="str">
        <f>"00437340"</f>
        <v>00437340</v>
      </c>
      <c r="C1208" t="s">
        <v>7</v>
      </c>
    </row>
    <row r="1209" spans="1:3" x14ac:dyDescent="0.25">
      <c r="A1209">
        <v>1203</v>
      </c>
      <c r="B1209" t="str">
        <f>"00682247"</f>
        <v>00682247</v>
      </c>
      <c r="C1209" t="s">
        <v>7</v>
      </c>
    </row>
    <row r="1210" spans="1:3" x14ac:dyDescent="0.25">
      <c r="A1210">
        <v>1204</v>
      </c>
      <c r="B1210" t="str">
        <f>"201511033148"</f>
        <v>201511033148</v>
      </c>
      <c r="C1210" t="s">
        <v>7</v>
      </c>
    </row>
    <row r="1211" spans="1:3" x14ac:dyDescent="0.25">
      <c r="A1211">
        <v>1205</v>
      </c>
      <c r="B1211" t="str">
        <f>"00027119"</f>
        <v>00027119</v>
      </c>
      <c r="C1211" t="s">
        <v>7</v>
      </c>
    </row>
    <row r="1212" spans="1:3" x14ac:dyDescent="0.25">
      <c r="A1212">
        <v>1206</v>
      </c>
      <c r="B1212" t="str">
        <f>"00752169"</f>
        <v>00752169</v>
      </c>
      <c r="C1212" t="s">
        <v>7</v>
      </c>
    </row>
    <row r="1213" spans="1:3" x14ac:dyDescent="0.25">
      <c r="A1213">
        <v>1207</v>
      </c>
      <c r="B1213" t="str">
        <f>"00753343"</f>
        <v>00753343</v>
      </c>
      <c r="C1213" t="s">
        <v>6</v>
      </c>
    </row>
    <row r="1214" spans="1:3" x14ac:dyDescent="0.25">
      <c r="A1214">
        <v>1208</v>
      </c>
      <c r="B1214" t="str">
        <f>"00511816"</f>
        <v>00511816</v>
      </c>
      <c r="C1214" t="s">
        <v>7</v>
      </c>
    </row>
    <row r="1215" spans="1:3" x14ac:dyDescent="0.25">
      <c r="A1215">
        <v>1209</v>
      </c>
      <c r="B1215" t="str">
        <f>"00751279"</f>
        <v>00751279</v>
      </c>
      <c r="C1215" t="s">
        <v>6</v>
      </c>
    </row>
    <row r="1216" spans="1:3" x14ac:dyDescent="0.25">
      <c r="A1216">
        <v>1210</v>
      </c>
      <c r="B1216" t="str">
        <f>"00720306"</f>
        <v>00720306</v>
      </c>
      <c r="C1216" t="s">
        <v>7</v>
      </c>
    </row>
    <row r="1217" spans="1:3" x14ac:dyDescent="0.25">
      <c r="A1217">
        <v>1211</v>
      </c>
      <c r="B1217" t="str">
        <f>"00241198"</f>
        <v>00241198</v>
      </c>
      <c r="C1217" t="s">
        <v>7</v>
      </c>
    </row>
    <row r="1218" spans="1:3" x14ac:dyDescent="0.25">
      <c r="A1218">
        <v>1212</v>
      </c>
      <c r="B1218" t="str">
        <f>"201604005291"</f>
        <v>201604005291</v>
      </c>
      <c r="C1218" t="s">
        <v>7</v>
      </c>
    </row>
    <row r="1219" spans="1:3" x14ac:dyDescent="0.25">
      <c r="A1219">
        <v>1213</v>
      </c>
      <c r="B1219" t="str">
        <f>"00655250"</f>
        <v>00655250</v>
      </c>
      <c r="C1219" t="s">
        <v>7</v>
      </c>
    </row>
    <row r="1220" spans="1:3" x14ac:dyDescent="0.25">
      <c r="A1220">
        <v>1214</v>
      </c>
      <c r="B1220" t="str">
        <f>"00745779"</f>
        <v>00745779</v>
      </c>
      <c r="C1220" t="s">
        <v>7</v>
      </c>
    </row>
    <row r="1221" spans="1:3" x14ac:dyDescent="0.25">
      <c r="A1221">
        <v>1215</v>
      </c>
      <c r="B1221" t="str">
        <f>"00225361"</f>
        <v>00225361</v>
      </c>
      <c r="C1221" t="s">
        <v>7</v>
      </c>
    </row>
    <row r="1222" spans="1:3" x14ac:dyDescent="0.25">
      <c r="A1222">
        <v>1216</v>
      </c>
      <c r="B1222" t="str">
        <f>"00754209"</f>
        <v>00754209</v>
      </c>
      <c r="C1222" t="s">
        <v>7</v>
      </c>
    </row>
    <row r="1223" spans="1:3" x14ac:dyDescent="0.25">
      <c r="A1223">
        <v>1217</v>
      </c>
      <c r="B1223" t="str">
        <f>"00754611"</f>
        <v>00754611</v>
      </c>
      <c r="C1223" t="s">
        <v>7</v>
      </c>
    </row>
    <row r="1224" spans="1:3" x14ac:dyDescent="0.25">
      <c r="A1224">
        <v>1218</v>
      </c>
      <c r="B1224" t="str">
        <f>"201406018074"</f>
        <v>201406018074</v>
      </c>
      <c r="C1224" t="s">
        <v>7</v>
      </c>
    </row>
    <row r="1225" spans="1:3" x14ac:dyDescent="0.25">
      <c r="A1225">
        <v>1219</v>
      </c>
      <c r="B1225" t="str">
        <f>"00310034"</f>
        <v>00310034</v>
      </c>
      <c r="C1225" t="s">
        <v>7</v>
      </c>
    </row>
    <row r="1226" spans="1:3" x14ac:dyDescent="0.25">
      <c r="A1226">
        <v>1220</v>
      </c>
      <c r="B1226" t="str">
        <f>"00677341"</f>
        <v>00677341</v>
      </c>
      <c r="C1226" t="s">
        <v>7</v>
      </c>
    </row>
    <row r="1227" spans="1:3" x14ac:dyDescent="0.25">
      <c r="A1227">
        <v>1221</v>
      </c>
      <c r="B1227" t="str">
        <f>"00688691"</f>
        <v>00688691</v>
      </c>
      <c r="C1227" t="s">
        <v>7</v>
      </c>
    </row>
    <row r="1228" spans="1:3" x14ac:dyDescent="0.25">
      <c r="A1228">
        <v>1222</v>
      </c>
      <c r="B1228" t="str">
        <f>"00747916"</f>
        <v>00747916</v>
      </c>
      <c r="C1228" t="s">
        <v>7</v>
      </c>
    </row>
    <row r="1229" spans="1:3" x14ac:dyDescent="0.25">
      <c r="A1229">
        <v>1223</v>
      </c>
      <c r="B1229" t="str">
        <f>"00270466"</f>
        <v>00270466</v>
      </c>
      <c r="C1229" t="s">
        <v>7</v>
      </c>
    </row>
    <row r="1230" spans="1:3" x14ac:dyDescent="0.25">
      <c r="A1230">
        <v>1224</v>
      </c>
      <c r="B1230" t="str">
        <f>"00531551"</f>
        <v>00531551</v>
      </c>
      <c r="C1230" t="s">
        <v>7</v>
      </c>
    </row>
    <row r="1231" spans="1:3" x14ac:dyDescent="0.25">
      <c r="A1231">
        <v>1225</v>
      </c>
      <c r="B1231" t="str">
        <f>"201511043510"</f>
        <v>201511043510</v>
      </c>
      <c r="C1231" t="s">
        <v>7</v>
      </c>
    </row>
    <row r="1232" spans="1:3" x14ac:dyDescent="0.25">
      <c r="A1232">
        <v>1226</v>
      </c>
      <c r="B1232" t="str">
        <f>"201511013230"</f>
        <v>201511013230</v>
      </c>
      <c r="C1232" t="s">
        <v>7</v>
      </c>
    </row>
    <row r="1233" spans="1:3" x14ac:dyDescent="0.25">
      <c r="A1233">
        <v>1227</v>
      </c>
      <c r="B1233" t="str">
        <f>"00754322"</f>
        <v>00754322</v>
      </c>
      <c r="C1233" t="s">
        <v>7</v>
      </c>
    </row>
    <row r="1234" spans="1:3" x14ac:dyDescent="0.25">
      <c r="A1234">
        <v>1228</v>
      </c>
      <c r="B1234" t="str">
        <f>"00624115"</f>
        <v>00624115</v>
      </c>
      <c r="C1234" t="s">
        <v>6</v>
      </c>
    </row>
    <row r="1235" spans="1:3" x14ac:dyDescent="0.25">
      <c r="A1235">
        <v>1229</v>
      </c>
      <c r="B1235" t="str">
        <f>"00751814"</f>
        <v>00751814</v>
      </c>
      <c r="C1235" t="s">
        <v>7</v>
      </c>
    </row>
    <row r="1236" spans="1:3" x14ac:dyDescent="0.25">
      <c r="A1236">
        <v>1230</v>
      </c>
      <c r="B1236" t="str">
        <f>"00753661"</f>
        <v>00753661</v>
      </c>
      <c r="C1236" t="s">
        <v>7</v>
      </c>
    </row>
    <row r="1237" spans="1:3" x14ac:dyDescent="0.25">
      <c r="A1237">
        <v>1231</v>
      </c>
      <c r="B1237" t="str">
        <f>"00684404"</f>
        <v>00684404</v>
      </c>
      <c r="C1237" t="s">
        <v>7</v>
      </c>
    </row>
    <row r="1238" spans="1:3" x14ac:dyDescent="0.25">
      <c r="A1238">
        <v>1232</v>
      </c>
      <c r="B1238" t="str">
        <f>"00754403"</f>
        <v>00754403</v>
      </c>
      <c r="C1238" t="s">
        <v>7</v>
      </c>
    </row>
    <row r="1239" spans="1:3" x14ac:dyDescent="0.25">
      <c r="A1239">
        <v>1233</v>
      </c>
      <c r="B1239" t="str">
        <f>"00423500"</f>
        <v>00423500</v>
      </c>
      <c r="C1239" t="s">
        <v>7</v>
      </c>
    </row>
    <row r="1240" spans="1:3" x14ac:dyDescent="0.25">
      <c r="A1240">
        <v>1234</v>
      </c>
      <c r="B1240" t="str">
        <f>"00712129"</f>
        <v>00712129</v>
      </c>
      <c r="C1240" t="s">
        <v>6</v>
      </c>
    </row>
    <row r="1241" spans="1:3" x14ac:dyDescent="0.25">
      <c r="A1241">
        <v>1235</v>
      </c>
      <c r="B1241" t="str">
        <f>"00747431"</f>
        <v>00747431</v>
      </c>
      <c r="C1241" t="s">
        <v>7</v>
      </c>
    </row>
    <row r="1242" spans="1:3" x14ac:dyDescent="0.25">
      <c r="A1242">
        <v>1236</v>
      </c>
      <c r="B1242" t="str">
        <f>"00480816"</f>
        <v>00480816</v>
      </c>
      <c r="C1242" t="s">
        <v>7</v>
      </c>
    </row>
    <row r="1243" spans="1:3" x14ac:dyDescent="0.25">
      <c r="A1243">
        <v>1237</v>
      </c>
      <c r="B1243" t="str">
        <f>"00752193"</f>
        <v>00752193</v>
      </c>
      <c r="C1243" t="s">
        <v>7</v>
      </c>
    </row>
    <row r="1244" spans="1:3" x14ac:dyDescent="0.25">
      <c r="A1244">
        <v>1238</v>
      </c>
      <c r="B1244" t="str">
        <f>"00362434"</f>
        <v>00362434</v>
      </c>
      <c r="C1244" t="s">
        <v>6</v>
      </c>
    </row>
    <row r="1245" spans="1:3" x14ac:dyDescent="0.25">
      <c r="A1245">
        <v>1239</v>
      </c>
      <c r="B1245" t="str">
        <f>"00082846"</f>
        <v>00082846</v>
      </c>
      <c r="C1245" t="s">
        <v>7</v>
      </c>
    </row>
    <row r="1246" spans="1:3" x14ac:dyDescent="0.25">
      <c r="A1246">
        <v>1240</v>
      </c>
      <c r="B1246" t="str">
        <f>"00538091"</f>
        <v>00538091</v>
      </c>
      <c r="C1246" t="s">
        <v>7</v>
      </c>
    </row>
    <row r="1247" spans="1:3" x14ac:dyDescent="0.25">
      <c r="A1247">
        <v>1241</v>
      </c>
      <c r="B1247" t="str">
        <f>"00547832"</f>
        <v>00547832</v>
      </c>
      <c r="C1247" t="s">
        <v>6</v>
      </c>
    </row>
    <row r="1248" spans="1:3" x14ac:dyDescent="0.25">
      <c r="A1248">
        <v>1242</v>
      </c>
      <c r="B1248" t="str">
        <f>"201604001330"</f>
        <v>201604001330</v>
      </c>
      <c r="C1248" t="s">
        <v>7</v>
      </c>
    </row>
    <row r="1249" spans="1:3" x14ac:dyDescent="0.25">
      <c r="A1249">
        <v>1243</v>
      </c>
      <c r="B1249" t="str">
        <f>"00267942"</f>
        <v>00267942</v>
      </c>
      <c r="C1249" t="s">
        <v>7</v>
      </c>
    </row>
    <row r="1250" spans="1:3" x14ac:dyDescent="0.25">
      <c r="A1250">
        <v>1244</v>
      </c>
      <c r="B1250" t="str">
        <f>"00742927"</f>
        <v>00742927</v>
      </c>
      <c r="C1250" t="s">
        <v>6</v>
      </c>
    </row>
    <row r="1251" spans="1:3" x14ac:dyDescent="0.25">
      <c r="A1251">
        <v>1245</v>
      </c>
      <c r="B1251" t="str">
        <f>"00744198"</f>
        <v>00744198</v>
      </c>
      <c r="C1251" t="s">
        <v>7</v>
      </c>
    </row>
    <row r="1252" spans="1:3" x14ac:dyDescent="0.25">
      <c r="A1252">
        <v>1246</v>
      </c>
      <c r="B1252" t="str">
        <f>"00562919"</f>
        <v>00562919</v>
      </c>
      <c r="C1252" t="s">
        <v>7</v>
      </c>
    </row>
    <row r="1253" spans="1:3" x14ac:dyDescent="0.25">
      <c r="A1253">
        <v>1247</v>
      </c>
      <c r="B1253" t="str">
        <f>"00755167"</f>
        <v>00755167</v>
      </c>
      <c r="C1253" t="s">
        <v>6</v>
      </c>
    </row>
    <row r="1254" spans="1:3" x14ac:dyDescent="0.25">
      <c r="A1254">
        <v>1248</v>
      </c>
      <c r="B1254" t="str">
        <f>"00755224"</f>
        <v>00755224</v>
      </c>
      <c r="C1254" t="s">
        <v>7</v>
      </c>
    </row>
    <row r="1255" spans="1:3" x14ac:dyDescent="0.25">
      <c r="A1255">
        <v>1249</v>
      </c>
      <c r="B1255" t="str">
        <f>"201406010754"</f>
        <v>201406010754</v>
      </c>
      <c r="C1255" t="s">
        <v>7</v>
      </c>
    </row>
    <row r="1256" spans="1:3" x14ac:dyDescent="0.25">
      <c r="A1256">
        <v>1250</v>
      </c>
      <c r="B1256" t="str">
        <f>"201511026469"</f>
        <v>201511026469</v>
      </c>
      <c r="C1256" t="s">
        <v>7</v>
      </c>
    </row>
    <row r="1257" spans="1:3" x14ac:dyDescent="0.25">
      <c r="A1257">
        <v>1251</v>
      </c>
      <c r="B1257" t="str">
        <f>"00752523"</f>
        <v>00752523</v>
      </c>
      <c r="C1257" t="s">
        <v>6</v>
      </c>
    </row>
    <row r="1258" spans="1:3" x14ac:dyDescent="0.25">
      <c r="A1258">
        <v>1252</v>
      </c>
      <c r="B1258" t="str">
        <f>"00753192"</f>
        <v>00753192</v>
      </c>
      <c r="C1258" t="s">
        <v>7</v>
      </c>
    </row>
    <row r="1259" spans="1:3" x14ac:dyDescent="0.25">
      <c r="A1259">
        <v>1253</v>
      </c>
      <c r="B1259" t="str">
        <f>"00686785"</f>
        <v>00686785</v>
      </c>
      <c r="C1259" t="s">
        <v>7</v>
      </c>
    </row>
    <row r="1260" spans="1:3" x14ac:dyDescent="0.25">
      <c r="A1260">
        <v>1254</v>
      </c>
      <c r="B1260" t="str">
        <f>"00549865"</f>
        <v>00549865</v>
      </c>
      <c r="C1260" t="s">
        <v>7</v>
      </c>
    </row>
    <row r="1261" spans="1:3" x14ac:dyDescent="0.25">
      <c r="A1261">
        <v>1255</v>
      </c>
      <c r="B1261" t="str">
        <f>"00750496"</f>
        <v>00750496</v>
      </c>
      <c r="C1261" t="s">
        <v>6</v>
      </c>
    </row>
    <row r="1262" spans="1:3" x14ac:dyDescent="0.25">
      <c r="A1262">
        <v>1256</v>
      </c>
      <c r="B1262" t="str">
        <f>"00691177"</f>
        <v>00691177</v>
      </c>
      <c r="C1262" t="s">
        <v>8</v>
      </c>
    </row>
    <row r="1263" spans="1:3" x14ac:dyDescent="0.25">
      <c r="A1263">
        <v>1257</v>
      </c>
      <c r="B1263" t="str">
        <f>"201502000354"</f>
        <v>201502000354</v>
      </c>
      <c r="C1263" t="s">
        <v>11</v>
      </c>
    </row>
    <row r="1264" spans="1:3" x14ac:dyDescent="0.25">
      <c r="A1264">
        <v>1258</v>
      </c>
      <c r="B1264" t="str">
        <f>"201512004412"</f>
        <v>201512004412</v>
      </c>
      <c r="C1264" t="s">
        <v>6</v>
      </c>
    </row>
    <row r="1265" spans="1:3" x14ac:dyDescent="0.25">
      <c r="A1265">
        <v>1259</v>
      </c>
      <c r="B1265" t="str">
        <f>"00097997"</f>
        <v>00097997</v>
      </c>
      <c r="C1265" t="s">
        <v>7</v>
      </c>
    </row>
    <row r="1266" spans="1:3" x14ac:dyDescent="0.25">
      <c r="A1266">
        <v>1260</v>
      </c>
      <c r="B1266" t="str">
        <f>"00042311"</f>
        <v>00042311</v>
      </c>
      <c r="C1266" t="s">
        <v>7</v>
      </c>
    </row>
    <row r="1267" spans="1:3" x14ac:dyDescent="0.25">
      <c r="A1267">
        <v>1261</v>
      </c>
      <c r="B1267" t="str">
        <f>"00365187"</f>
        <v>00365187</v>
      </c>
      <c r="C1267" t="s">
        <v>7</v>
      </c>
    </row>
    <row r="1268" spans="1:3" x14ac:dyDescent="0.25">
      <c r="A1268">
        <v>1262</v>
      </c>
      <c r="B1268" t="str">
        <f>"00749027"</f>
        <v>00749027</v>
      </c>
      <c r="C1268" t="s">
        <v>7</v>
      </c>
    </row>
    <row r="1269" spans="1:3" x14ac:dyDescent="0.25">
      <c r="A1269">
        <v>1263</v>
      </c>
      <c r="B1269" t="str">
        <f>"00353455"</f>
        <v>00353455</v>
      </c>
      <c r="C1269" t="s">
        <v>6</v>
      </c>
    </row>
    <row r="1270" spans="1:3" x14ac:dyDescent="0.25">
      <c r="A1270">
        <v>1264</v>
      </c>
      <c r="B1270" t="str">
        <f>"00009478"</f>
        <v>00009478</v>
      </c>
      <c r="C1270" t="s">
        <v>7</v>
      </c>
    </row>
    <row r="1271" spans="1:3" x14ac:dyDescent="0.25">
      <c r="A1271">
        <v>1265</v>
      </c>
      <c r="B1271" t="str">
        <f>"00665972"</f>
        <v>00665972</v>
      </c>
      <c r="C1271" t="s">
        <v>7</v>
      </c>
    </row>
    <row r="1272" spans="1:3" x14ac:dyDescent="0.25">
      <c r="A1272">
        <v>1266</v>
      </c>
      <c r="B1272" t="str">
        <f>"00698792"</f>
        <v>00698792</v>
      </c>
      <c r="C1272" t="s">
        <v>6</v>
      </c>
    </row>
    <row r="1273" spans="1:3" x14ac:dyDescent="0.25">
      <c r="A1273">
        <v>1267</v>
      </c>
      <c r="B1273" t="str">
        <f>"201507002310"</f>
        <v>201507002310</v>
      </c>
      <c r="C1273" t="s">
        <v>7</v>
      </c>
    </row>
    <row r="1274" spans="1:3" x14ac:dyDescent="0.25">
      <c r="A1274">
        <v>1268</v>
      </c>
      <c r="B1274" t="str">
        <f>"00533164"</f>
        <v>00533164</v>
      </c>
      <c r="C1274" t="s">
        <v>7</v>
      </c>
    </row>
    <row r="1275" spans="1:3" x14ac:dyDescent="0.25">
      <c r="A1275">
        <v>1269</v>
      </c>
      <c r="B1275" t="str">
        <f>"00093239"</f>
        <v>00093239</v>
      </c>
      <c r="C1275" t="s">
        <v>7</v>
      </c>
    </row>
    <row r="1276" spans="1:3" x14ac:dyDescent="0.25">
      <c r="A1276">
        <v>1270</v>
      </c>
      <c r="B1276" t="str">
        <f>"00747864"</f>
        <v>00747864</v>
      </c>
      <c r="C1276" t="s">
        <v>7</v>
      </c>
    </row>
    <row r="1277" spans="1:3" x14ac:dyDescent="0.25">
      <c r="A1277">
        <v>1271</v>
      </c>
      <c r="B1277" t="str">
        <f>"201406002771"</f>
        <v>201406002771</v>
      </c>
      <c r="C1277" t="s">
        <v>7</v>
      </c>
    </row>
    <row r="1278" spans="1:3" x14ac:dyDescent="0.25">
      <c r="A1278">
        <v>1272</v>
      </c>
      <c r="B1278" t="str">
        <f>"201507000319"</f>
        <v>201507000319</v>
      </c>
      <c r="C1278" t="s">
        <v>7</v>
      </c>
    </row>
    <row r="1279" spans="1:3" x14ac:dyDescent="0.25">
      <c r="A1279">
        <v>1273</v>
      </c>
      <c r="B1279" t="str">
        <f>"00753398"</f>
        <v>00753398</v>
      </c>
      <c r="C1279" t="s">
        <v>7</v>
      </c>
    </row>
    <row r="1280" spans="1:3" x14ac:dyDescent="0.25">
      <c r="A1280">
        <v>1274</v>
      </c>
      <c r="B1280" t="str">
        <f>"00462731"</f>
        <v>00462731</v>
      </c>
      <c r="C1280" t="s">
        <v>7</v>
      </c>
    </row>
    <row r="1281" spans="1:3" x14ac:dyDescent="0.25">
      <c r="A1281">
        <v>1275</v>
      </c>
      <c r="B1281" t="str">
        <f>"201511023957"</f>
        <v>201511023957</v>
      </c>
      <c r="C1281" t="s">
        <v>6</v>
      </c>
    </row>
    <row r="1282" spans="1:3" x14ac:dyDescent="0.25">
      <c r="A1282">
        <v>1276</v>
      </c>
      <c r="B1282" t="str">
        <f>"00457232"</f>
        <v>00457232</v>
      </c>
      <c r="C1282" t="s">
        <v>7</v>
      </c>
    </row>
    <row r="1283" spans="1:3" x14ac:dyDescent="0.25">
      <c r="A1283">
        <v>1277</v>
      </c>
      <c r="B1283" t="str">
        <f>"00747346"</f>
        <v>00747346</v>
      </c>
      <c r="C1283" t="s">
        <v>7</v>
      </c>
    </row>
    <row r="1284" spans="1:3" x14ac:dyDescent="0.25">
      <c r="A1284">
        <v>1278</v>
      </c>
      <c r="B1284" t="str">
        <f>"00698649"</f>
        <v>00698649</v>
      </c>
      <c r="C1284" t="s">
        <v>6</v>
      </c>
    </row>
    <row r="1285" spans="1:3" x14ac:dyDescent="0.25">
      <c r="A1285">
        <v>1279</v>
      </c>
      <c r="B1285" t="str">
        <f>"00719691"</f>
        <v>00719691</v>
      </c>
      <c r="C1285" t="s">
        <v>7</v>
      </c>
    </row>
    <row r="1286" spans="1:3" x14ac:dyDescent="0.25">
      <c r="A1286">
        <v>1280</v>
      </c>
      <c r="B1286" t="str">
        <f>"00074760"</f>
        <v>00074760</v>
      </c>
      <c r="C1286" t="s">
        <v>7</v>
      </c>
    </row>
    <row r="1287" spans="1:3" x14ac:dyDescent="0.25">
      <c r="A1287">
        <v>1281</v>
      </c>
      <c r="B1287" t="str">
        <f>"00747664"</f>
        <v>00747664</v>
      </c>
      <c r="C1287" t="s">
        <v>7</v>
      </c>
    </row>
    <row r="1288" spans="1:3" x14ac:dyDescent="0.25">
      <c r="A1288">
        <v>1282</v>
      </c>
      <c r="B1288" t="str">
        <f>"00559704"</f>
        <v>00559704</v>
      </c>
      <c r="C1288" t="s">
        <v>7</v>
      </c>
    </row>
    <row r="1289" spans="1:3" x14ac:dyDescent="0.25">
      <c r="A1289">
        <v>1283</v>
      </c>
      <c r="B1289" t="str">
        <f>"00465901"</f>
        <v>00465901</v>
      </c>
      <c r="C1289" t="s">
        <v>7</v>
      </c>
    </row>
    <row r="1290" spans="1:3" x14ac:dyDescent="0.25">
      <c r="A1290">
        <v>1284</v>
      </c>
      <c r="B1290" t="str">
        <f>"00324696"</f>
        <v>00324696</v>
      </c>
      <c r="C1290" t="s">
        <v>7</v>
      </c>
    </row>
    <row r="1291" spans="1:3" x14ac:dyDescent="0.25">
      <c r="A1291">
        <v>1285</v>
      </c>
      <c r="B1291" t="str">
        <f>"00565156"</f>
        <v>00565156</v>
      </c>
      <c r="C1291" t="s">
        <v>7</v>
      </c>
    </row>
    <row r="1292" spans="1:3" x14ac:dyDescent="0.25">
      <c r="A1292">
        <v>1286</v>
      </c>
      <c r="B1292" t="str">
        <f>"00748618"</f>
        <v>00748618</v>
      </c>
      <c r="C1292" t="s">
        <v>6</v>
      </c>
    </row>
    <row r="1293" spans="1:3" x14ac:dyDescent="0.25">
      <c r="A1293">
        <v>1287</v>
      </c>
      <c r="B1293" t="str">
        <f>"00754559"</f>
        <v>00754559</v>
      </c>
      <c r="C1293" t="s">
        <v>6</v>
      </c>
    </row>
    <row r="1294" spans="1:3" x14ac:dyDescent="0.25">
      <c r="A1294">
        <v>1288</v>
      </c>
      <c r="B1294" t="str">
        <f>"00687595"</f>
        <v>00687595</v>
      </c>
      <c r="C1294" t="s">
        <v>7</v>
      </c>
    </row>
    <row r="1295" spans="1:3" x14ac:dyDescent="0.25">
      <c r="A1295">
        <v>1289</v>
      </c>
      <c r="B1295" t="str">
        <f>"00121954"</f>
        <v>00121954</v>
      </c>
      <c r="C1295" t="s">
        <v>7</v>
      </c>
    </row>
    <row r="1296" spans="1:3" x14ac:dyDescent="0.25">
      <c r="A1296">
        <v>1290</v>
      </c>
      <c r="B1296" t="str">
        <f>"00751521"</f>
        <v>00751521</v>
      </c>
      <c r="C1296" t="s">
        <v>7</v>
      </c>
    </row>
    <row r="1297" spans="1:3" x14ac:dyDescent="0.25">
      <c r="A1297">
        <v>1291</v>
      </c>
      <c r="B1297" t="str">
        <f>"00749379"</f>
        <v>00749379</v>
      </c>
      <c r="C1297" t="s">
        <v>6</v>
      </c>
    </row>
    <row r="1298" spans="1:3" x14ac:dyDescent="0.25">
      <c r="A1298">
        <v>1292</v>
      </c>
      <c r="B1298" t="str">
        <f>"00711834"</f>
        <v>00711834</v>
      </c>
      <c r="C1298" t="s">
        <v>7</v>
      </c>
    </row>
    <row r="1299" spans="1:3" x14ac:dyDescent="0.25">
      <c r="A1299">
        <v>1293</v>
      </c>
      <c r="B1299" t="str">
        <f>"00023776"</f>
        <v>00023776</v>
      </c>
      <c r="C1299" t="s">
        <v>7</v>
      </c>
    </row>
    <row r="1300" spans="1:3" x14ac:dyDescent="0.25">
      <c r="A1300">
        <v>1294</v>
      </c>
      <c r="B1300" t="str">
        <f>"00755104"</f>
        <v>00755104</v>
      </c>
      <c r="C1300" t="s">
        <v>6</v>
      </c>
    </row>
    <row r="1301" spans="1:3" x14ac:dyDescent="0.25">
      <c r="A1301">
        <v>1295</v>
      </c>
      <c r="B1301" t="str">
        <f>"201304004421"</f>
        <v>201304004421</v>
      </c>
      <c r="C1301" t="s">
        <v>7</v>
      </c>
    </row>
    <row r="1302" spans="1:3" x14ac:dyDescent="0.25">
      <c r="A1302">
        <v>1296</v>
      </c>
      <c r="B1302" t="str">
        <f>"00755114"</f>
        <v>00755114</v>
      </c>
      <c r="C1302" t="s">
        <v>7</v>
      </c>
    </row>
    <row r="1303" spans="1:3" x14ac:dyDescent="0.25">
      <c r="A1303">
        <v>1297</v>
      </c>
      <c r="B1303" t="str">
        <f>"00030695"</f>
        <v>00030695</v>
      </c>
      <c r="C1303" t="s">
        <v>7</v>
      </c>
    </row>
    <row r="1304" spans="1:3" x14ac:dyDescent="0.25">
      <c r="A1304">
        <v>1298</v>
      </c>
      <c r="B1304" t="str">
        <f>"00751851"</f>
        <v>00751851</v>
      </c>
      <c r="C1304" t="s">
        <v>8</v>
      </c>
    </row>
    <row r="1305" spans="1:3" x14ac:dyDescent="0.25">
      <c r="A1305">
        <v>1299</v>
      </c>
      <c r="B1305" t="str">
        <f>"00731138"</f>
        <v>00731138</v>
      </c>
      <c r="C1305" t="s">
        <v>8</v>
      </c>
    </row>
    <row r="1306" spans="1:3" x14ac:dyDescent="0.25">
      <c r="A1306">
        <v>1300</v>
      </c>
      <c r="B1306" t="str">
        <f>"201511020054"</f>
        <v>201511020054</v>
      </c>
      <c r="C1306" t="s">
        <v>7</v>
      </c>
    </row>
    <row r="1307" spans="1:3" x14ac:dyDescent="0.25">
      <c r="A1307">
        <v>1301</v>
      </c>
      <c r="B1307" t="str">
        <f>"00751683"</f>
        <v>00751683</v>
      </c>
      <c r="C1307" t="s">
        <v>6</v>
      </c>
    </row>
    <row r="1308" spans="1:3" x14ac:dyDescent="0.25">
      <c r="A1308">
        <v>1302</v>
      </c>
      <c r="B1308" t="str">
        <f>"00233995"</f>
        <v>00233995</v>
      </c>
      <c r="C1308" t="s">
        <v>7</v>
      </c>
    </row>
    <row r="1309" spans="1:3" x14ac:dyDescent="0.25">
      <c r="A1309">
        <v>1303</v>
      </c>
      <c r="B1309" t="str">
        <f>"00753884"</f>
        <v>00753884</v>
      </c>
      <c r="C1309" t="s">
        <v>7</v>
      </c>
    </row>
    <row r="1310" spans="1:3" x14ac:dyDescent="0.25">
      <c r="A1310">
        <v>1304</v>
      </c>
      <c r="B1310" t="str">
        <f>"00753991"</f>
        <v>00753991</v>
      </c>
      <c r="C1310" t="s">
        <v>7</v>
      </c>
    </row>
    <row r="1311" spans="1:3" x14ac:dyDescent="0.25">
      <c r="A1311">
        <v>1305</v>
      </c>
      <c r="B1311" t="str">
        <f>"00279947"</f>
        <v>00279947</v>
      </c>
      <c r="C1311" t="s">
        <v>6</v>
      </c>
    </row>
    <row r="1312" spans="1:3" x14ac:dyDescent="0.25">
      <c r="A1312">
        <v>1306</v>
      </c>
      <c r="B1312" t="str">
        <f>"00752970"</f>
        <v>00752970</v>
      </c>
      <c r="C1312" t="s">
        <v>6</v>
      </c>
    </row>
    <row r="1313" spans="1:3" x14ac:dyDescent="0.25">
      <c r="A1313">
        <v>1307</v>
      </c>
      <c r="B1313" t="str">
        <f>"00755146"</f>
        <v>00755146</v>
      </c>
      <c r="C1313" t="s">
        <v>7</v>
      </c>
    </row>
    <row r="1314" spans="1:3" x14ac:dyDescent="0.25">
      <c r="A1314">
        <v>1308</v>
      </c>
      <c r="B1314" t="str">
        <f>"201511020927"</f>
        <v>201511020927</v>
      </c>
      <c r="C1314" t="s">
        <v>7</v>
      </c>
    </row>
    <row r="1315" spans="1:3" x14ac:dyDescent="0.25">
      <c r="A1315">
        <v>1309</v>
      </c>
      <c r="B1315" t="str">
        <f>"00734413"</f>
        <v>00734413</v>
      </c>
      <c r="C1315" t="s">
        <v>6</v>
      </c>
    </row>
    <row r="1316" spans="1:3" x14ac:dyDescent="0.25">
      <c r="A1316">
        <v>1310</v>
      </c>
      <c r="B1316" t="str">
        <f>"00273092"</f>
        <v>00273092</v>
      </c>
      <c r="C1316" t="s">
        <v>7</v>
      </c>
    </row>
    <row r="1317" spans="1:3" x14ac:dyDescent="0.25">
      <c r="A1317">
        <v>1311</v>
      </c>
      <c r="B1317" t="str">
        <f>"00748923"</f>
        <v>00748923</v>
      </c>
      <c r="C1317" t="s">
        <v>6</v>
      </c>
    </row>
    <row r="1318" spans="1:3" x14ac:dyDescent="0.25">
      <c r="A1318">
        <v>1312</v>
      </c>
      <c r="B1318" t="str">
        <f>"00025226"</f>
        <v>00025226</v>
      </c>
      <c r="C1318" t="s">
        <v>6</v>
      </c>
    </row>
    <row r="1319" spans="1:3" x14ac:dyDescent="0.25">
      <c r="A1319">
        <v>1313</v>
      </c>
      <c r="B1319" t="str">
        <f>"00084557"</f>
        <v>00084557</v>
      </c>
      <c r="C1319" t="s">
        <v>7</v>
      </c>
    </row>
    <row r="1320" spans="1:3" x14ac:dyDescent="0.25">
      <c r="A1320">
        <v>1314</v>
      </c>
      <c r="B1320" t="str">
        <f>"00458539"</f>
        <v>00458539</v>
      </c>
      <c r="C1320" t="s">
        <v>6</v>
      </c>
    </row>
    <row r="1321" spans="1:3" x14ac:dyDescent="0.25">
      <c r="A1321">
        <v>1315</v>
      </c>
      <c r="B1321" t="str">
        <f>"00698278"</f>
        <v>00698278</v>
      </c>
      <c r="C1321" t="s">
        <v>7</v>
      </c>
    </row>
    <row r="1322" spans="1:3" x14ac:dyDescent="0.25">
      <c r="A1322">
        <v>1316</v>
      </c>
      <c r="B1322" t="str">
        <f>"00653030"</f>
        <v>00653030</v>
      </c>
      <c r="C1322" t="s">
        <v>7</v>
      </c>
    </row>
    <row r="1323" spans="1:3" x14ac:dyDescent="0.25">
      <c r="A1323">
        <v>1317</v>
      </c>
      <c r="B1323" t="str">
        <f>"00281103"</f>
        <v>00281103</v>
      </c>
      <c r="C1323" t="s">
        <v>7</v>
      </c>
    </row>
    <row r="1324" spans="1:3" x14ac:dyDescent="0.25">
      <c r="A1324">
        <v>1318</v>
      </c>
      <c r="B1324" t="str">
        <f>"00745244"</f>
        <v>00745244</v>
      </c>
      <c r="C1324" t="s">
        <v>7</v>
      </c>
    </row>
    <row r="1325" spans="1:3" x14ac:dyDescent="0.25">
      <c r="A1325">
        <v>1319</v>
      </c>
      <c r="B1325" t="str">
        <f>"00722461"</f>
        <v>00722461</v>
      </c>
      <c r="C1325" t="s">
        <v>7</v>
      </c>
    </row>
    <row r="1326" spans="1:3" x14ac:dyDescent="0.25">
      <c r="A1326">
        <v>1320</v>
      </c>
      <c r="B1326" t="str">
        <f>"00458127"</f>
        <v>00458127</v>
      </c>
      <c r="C1326" t="s">
        <v>7</v>
      </c>
    </row>
    <row r="1327" spans="1:3" x14ac:dyDescent="0.25">
      <c r="A1327">
        <v>1321</v>
      </c>
      <c r="B1327" t="str">
        <f>"00364767"</f>
        <v>00364767</v>
      </c>
      <c r="C1327" t="s">
        <v>6</v>
      </c>
    </row>
    <row r="1328" spans="1:3" x14ac:dyDescent="0.25">
      <c r="A1328">
        <v>1322</v>
      </c>
      <c r="B1328" t="str">
        <f>"00752539"</f>
        <v>00752539</v>
      </c>
      <c r="C1328" t="s">
        <v>7</v>
      </c>
    </row>
    <row r="1329" spans="1:3" x14ac:dyDescent="0.25">
      <c r="A1329">
        <v>1323</v>
      </c>
      <c r="B1329" t="str">
        <f>"00754005"</f>
        <v>00754005</v>
      </c>
      <c r="C1329" t="s">
        <v>9</v>
      </c>
    </row>
    <row r="1330" spans="1:3" x14ac:dyDescent="0.25">
      <c r="A1330">
        <v>1324</v>
      </c>
      <c r="B1330" t="str">
        <f>"00658305"</f>
        <v>00658305</v>
      </c>
      <c r="C1330" t="s">
        <v>7</v>
      </c>
    </row>
    <row r="1331" spans="1:3" x14ac:dyDescent="0.25">
      <c r="A1331">
        <v>1325</v>
      </c>
      <c r="B1331" t="str">
        <f>"00699553"</f>
        <v>00699553</v>
      </c>
      <c r="C1331" t="s">
        <v>7</v>
      </c>
    </row>
    <row r="1332" spans="1:3" x14ac:dyDescent="0.25">
      <c r="A1332">
        <v>1326</v>
      </c>
      <c r="B1332" t="str">
        <f>"00735934"</f>
        <v>00735934</v>
      </c>
      <c r="C1332" t="s">
        <v>7</v>
      </c>
    </row>
    <row r="1333" spans="1:3" x14ac:dyDescent="0.25">
      <c r="A1333">
        <v>1327</v>
      </c>
      <c r="B1333" t="str">
        <f>"00250639"</f>
        <v>00250639</v>
      </c>
      <c r="C1333" t="s">
        <v>6</v>
      </c>
    </row>
    <row r="1334" spans="1:3" x14ac:dyDescent="0.25">
      <c r="A1334">
        <v>1328</v>
      </c>
      <c r="B1334" t="str">
        <f>"00745951"</f>
        <v>00745951</v>
      </c>
      <c r="C1334" t="s">
        <v>7</v>
      </c>
    </row>
    <row r="1335" spans="1:3" x14ac:dyDescent="0.25">
      <c r="A1335">
        <v>1329</v>
      </c>
      <c r="B1335" t="str">
        <f>"00301277"</f>
        <v>00301277</v>
      </c>
      <c r="C1335" t="s">
        <v>6</v>
      </c>
    </row>
    <row r="1336" spans="1:3" x14ac:dyDescent="0.25">
      <c r="A1336">
        <v>1330</v>
      </c>
      <c r="B1336" t="str">
        <f>"00505823"</f>
        <v>00505823</v>
      </c>
      <c r="C1336" t="s">
        <v>6</v>
      </c>
    </row>
    <row r="1337" spans="1:3" x14ac:dyDescent="0.25">
      <c r="A1337">
        <v>1331</v>
      </c>
      <c r="B1337" t="str">
        <f>"00424399"</f>
        <v>00424399</v>
      </c>
      <c r="C1337" t="s">
        <v>7</v>
      </c>
    </row>
    <row r="1338" spans="1:3" x14ac:dyDescent="0.25">
      <c r="A1338">
        <v>1332</v>
      </c>
      <c r="B1338" t="str">
        <f>"00043941"</f>
        <v>00043941</v>
      </c>
      <c r="C1338" t="s">
        <v>6</v>
      </c>
    </row>
    <row r="1339" spans="1:3" x14ac:dyDescent="0.25">
      <c r="A1339">
        <v>1333</v>
      </c>
      <c r="B1339" t="str">
        <f>"00234492"</f>
        <v>00234492</v>
      </c>
      <c r="C1339" t="s">
        <v>7</v>
      </c>
    </row>
    <row r="1340" spans="1:3" x14ac:dyDescent="0.25">
      <c r="A1340">
        <v>1334</v>
      </c>
      <c r="B1340" t="str">
        <f>"201308000049"</f>
        <v>201308000049</v>
      </c>
      <c r="C1340" t="s">
        <v>6</v>
      </c>
    </row>
    <row r="1341" spans="1:3" x14ac:dyDescent="0.25">
      <c r="A1341">
        <v>1335</v>
      </c>
      <c r="B1341" t="str">
        <f>"00149093"</f>
        <v>00149093</v>
      </c>
      <c r="C1341" t="s">
        <v>7</v>
      </c>
    </row>
    <row r="1342" spans="1:3" x14ac:dyDescent="0.25">
      <c r="A1342">
        <v>1336</v>
      </c>
      <c r="B1342" t="str">
        <f>"00261435"</f>
        <v>00261435</v>
      </c>
      <c r="C1342" t="s">
        <v>7</v>
      </c>
    </row>
    <row r="1343" spans="1:3" x14ac:dyDescent="0.25">
      <c r="A1343">
        <v>1337</v>
      </c>
      <c r="B1343" t="str">
        <f>"00418373"</f>
        <v>00418373</v>
      </c>
      <c r="C1343" t="s">
        <v>7</v>
      </c>
    </row>
    <row r="1344" spans="1:3" x14ac:dyDescent="0.25">
      <c r="A1344">
        <v>1338</v>
      </c>
      <c r="B1344" t="str">
        <f>"00752722"</f>
        <v>00752722</v>
      </c>
      <c r="C1344" t="s">
        <v>6</v>
      </c>
    </row>
    <row r="1345" spans="1:3" x14ac:dyDescent="0.25">
      <c r="A1345">
        <v>1339</v>
      </c>
      <c r="B1345" t="str">
        <f>"00188456"</f>
        <v>00188456</v>
      </c>
      <c r="C1345" t="s">
        <v>6</v>
      </c>
    </row>
    <row r="1346" spans="1:3" x14ac:dyDescent="0.25">
      <c r="A1346">
        <v>1340</v>
      </c>
      <c r="B1346" t="str">
        <f>"201604004843"</f>
        <v>201604004843</v>
      </c>
      <c r="C1346" t="s">
        <v>7</v>
      </c>
    </row>
    <row r="1347" spans="1:3" x14ac:dyDescent="0.25">
      <c r="A1347">
        <v>1341</v>
      </c>
      <c r="B1347" t="str">
        <f>"00754161"</f>
        <v>00754161</v>
      </c>
      <c r="C1347" t="s">
        <v>7</v>
      </c>
    </row>
    <row r="1348" spans="1:3" x14ac:dyDescent="0.25">
      <c r="A1348">
        <v>1342</v>
      </c>
      <c r="B1348" t="str">
        <f>"00744660"</f>
        <v>00744660</v>
      </c>
      <c r="C1348" t="s">
        <v>7</v>
      </c>
    </row>
    <row r="1349" spans="1:3" x14ac:dyDescent="0.25">
      <c r="A1349">
        <v>1343</v>
      </c>
      <c r="B1349" t="str">
        <f>"00373864"</f>
        <v>00373864</v>
      </c>
      <c r="C1349" t="s">
        <v>6</v>
      </c>
    </row>
    <row r="1350" spans="1:3" x14ac:dyDescent="0.25">
      <c r="A1350">
        <v>1344</v>
      </c>
      <c r="B1350" t="str">
        <f>"00753607"</f>
        <v>00753607</v>
      </c>
      <c r="C1350" t="s">
        <v>6</v>
      </c>
    </row>
    <row r="1351" spans="1:3" x14ac:dyDescent="0.25">
      <c r="A1351">
        <v>1345</v>
      </c>
      <c r="B1351" t="str">
        <f>"00704968"</f>
        <v>00704968</v>
      </c>
      <c r="C1351" t="s">
        <v>7</v>
      </c>
    </row>
    <row r="1352" spans="1:3" x14ac:dyDescent="0.25">
      <c r="A1352">
        <v>1346</v>
      </c>
      <c r="B1352" t="str">
        <f>"00743685"</f>
        <v>00743685</v>
      </c>
      <c r="C1352" t="s">
        <v>7</v>
      </c>
    </row>
    <row r="1353" spans="1:3" x14ac:dyDescent="0.25">
      <c r="A1353">
        <v>1347</v>
      </c>
      <c r="B1353" t="str">
        <f>"00657110"</f>
        <v>00657110</v>
      </c>
      <c r="C1353" t="s">
        <v>7</v>
      </c>
    </row>
    <row r="1354" spans="1:3" x14ac:dyDescent="0.25">
      <c r="A1354">
        <v>1348</v>
      </c>
      <c r="B1354" t="str">
        <f>"00751106"</f>
        <v>00751106</v>
      </c>
      <c r="C1354" t="s">
        <v>6</v>
      </c>
    </row>
    <row r="1355" spans="1:3" x14ac:dyDescent="0.25">
      <c r="A1355">
        <v>1349</v>
      </c>
      <c r="B1355" t="str">
        <f>"00752425"</f>
        <v>00752425</v>
      </c>
      <c r="C1355" t="s">
        <v>7</v>
      </c>
    </row>
    <row r="1356" spans="1:3" x14ac:dyDescent="0.25">
      <c r="A1356">
        <v>1350</v>
      </c>
      <c r="B1356" t="str">
        <f>"00754872"</f>
        <v>00754872</v>
      </c>
      <c r="C1356" t="s">
        <v>6</v>
      </c>
    </row>
    <row r="1357" spans="1:3" x14ac:dyDescent="0.25">
      <c r="A1357">
        <v>1351</v>
      </c>
      <c r="B1357" t="str">
        <f>"00661444"</f>
        <v>00661444</v>
      </c>
      <c r="C1357" t="s">
        <v>7</v>
      </c>
    </row>
    <row r="1358" spans="1:3" x14ac:dyDescent="0.25">
      <c r="A1358">
        <v>1352</v>
      </c>
      <c r="B1358" t="str">
        <f>"00737233"</f>
        <v>00737233</v>
      </c>
      <c r="C1358" t="s">
        <v>7</v>
      </c>
    </row>
    <row r="1359" spans="1:3" x14ac:dyDescent="0.25">
      <c r="A1359">
        <v>1353</v>
      </c>
      <c r="B1359" t="str">
        <f>"200811000115"</f>
        <v>200811000115</v>
      </c>
      <c r="C1359" t="s">
        <v>6</v>
      </c>
    </row>
    <row r="1360" spans="1:3" x14ac:dyDescent="0.25">
      <c r="A1360">
        <v>1354</v>
      </c>
      <c r="B1360" t="str">
        <f>"00448598"</f>
        <v>00448598</v>
      </c>
      <c r="C1360" t="s">
        <v>6</v>
      </c>
    </row>
    <row r="1361" spans="1:3" x14ac:dyDescent="0.25">
      <c r="A1361">
        <v>1355</v>
      </c>
      <c r="B1361" t="str">
        <f>"00654821"</f>
        <v>00654821</v>
      </c>
      <c r="C1361" t="s">
        <v>6</v>
      </c>
    </row>
    <row r="1362" spans="1:3" x14ac:dyDescent="0.25">
      <c r="A1362">
        <v>1356</v>
      </c>
      <c r="B1362" t="str">
        <f>"00750783"</f>
        <v>00750783</v>
      </c>
      <c r="C1362" t="s">
        <v>7</v>
      </c>
    </row>
    <row r="1363" spans="1:3" x14ac:dyDescent="0.25">
      <c r="A1363">
        <v>1357</v>
      </c>
      <c r="B1363" t="str">
        <f>"00126975"</f>
        <v>00126975</v>
      </c>
      <c r="C1363" t="s">
        <v>7</v>
      </c>
    </row>
    <row r="1364" spans="1:3" x14ac:dyDescent="0.25">
      <c r="A1364">
        <v>1358</v>
      </c>
      <c r="B1364" t="str">
        <f>"00753744"</f>
        <v>00753744</v>
      </c>
      <c r="C1364" t="s">
        <v>8</v>
      </c>
    </row>
    <row r="1365" spans="1:3" x14ac:dyDescent="0.25">
      <c r="A1365">
        <v>1359</v>
      </c>
      <c r="B1365" t="str">
        <f>"00148464"</f>
        <v>00148464</v>
      </c>
      <c r="C1365" t="s">
        <v>7</v>
      </c>
    </row>
    <row r="1366" spans="1:3" x14ac:dyDescent="0.25">
      <c r="A1366">
        <v>1360</v>
      </c>
      <c r="B1366" t="str">
        <f>"00022490"</f>
        <v>00022490</v>
      </c>
      <c r="C1366" t="s">
        <v>6</v>
      </c>
    </row>
    <row r="1367" spans="1:3" x14ac:dyDescent="0.25">
      <c r="A1367">
        <v>1361</v>
      </c>
      <c r="B1367" t="str">
        <f>"00587307"</f>
        <v>00587307</v>
      </c>
      <c r="C1367" t="s">
        <v>7</v>
      </c>
    </row>
    <row r="1368" spans="1:3" x14ac:dyDescent="0.25">
      <c r="A1368">
        <v>1362</v>
      </c>
      <c r="B1368" t="str">
        <f>"00754440"</f>
        <v>00754440</v>
      </c>
      <c r="C1368" t="s">
        <v>9</v>
      </c>
    </row>
    <row r="1369" spans="1:3" x14ac:dyDescent="0.25">
      <c r="A1369">
        <v>1363</v>
      </c>
      <c r="B1369" t="str">
        <f>"00755327"</f>
        <v>00755327</v>
      </c>
      <c r="C1369" t="s">
        <v>6</v>
      </c>
    </row>
    <row r="1370" spans="1:3" x14ac:dyDescent="0.25">
      <c r="A1370">
        <v>1364</v>
      </c>
      <c r="B1370" t="str">
        <f>"00749062"</f>
        <v>00749062</v>
      </c>
      <c r="C1370" t="s">
        <v>6</v>
      </c>
    </row>
    <row r="1371" spans="1:3" x14ac:dyDescent="0.25">
      <c r="A1371">
        <v>1365</v>
      </c>
      <c r="B1371" t="str">
        <f>"00735144"</f>
        <v>00735144</v>
      </c>
      <c r="C1371" t="s">
        <v>8</v>
      </c>
    </row>
    <row r="1372" spans="1:3" x14ac:dyDescent="0.25">
      <c r="A1372">
        <v>1366</v>
      </c>
      <c r="B1372" t="str">
        <f>"00392074"</f>
        <v>00392074</v>
      </c>
      <c r="C1372" t="s">
        <v>7</v>
      </c>
    </row>
    <row r="1373" spans="1:3" x14ac:dyDescent="0.25">
      <c r="A1373">
        <v>1367</v>
      </c>
      <c r="B1373" t="str">
        <f>"00158894"</f>
        <v>00158894</v>
      </c>
      <c r="C1373" t="s">
        <v>7</v>
      </c>
    </row>
    <row r="1374" spans="1:3" x14ac:dyDescent="0.25">
      <c r="A1374">
        <v>1368</v>
      </c>
      <c r="B1374" t="str">
        <f>"201511009934"</f>
        <v>201511009934</v>
      </c>
      <c r="C1374" t="s">
        <v>6</v>
      </c>
    </row>
    <row r="1375" spans="1:3" x14ac:dyDescent="0.25">
      <c r="A1375">
        <v>1369</v>
      </c>
      <c r="B1375" t="str">
        <f>"00743804"</f>
        <v>00743804</v>
      </c>
      <c r="C1375" t="s">
        <v>6</v>
      </c>
    </row>
    <row r="1376" spans="1:3" x14ac:dyDescent="0.25">
      <c r="A1376">
        <v>1370</v>
      </c>
      <c r="B1376" t="str">
        <f>"00690257"</f>
        <v>00690257</v>
      </c>
      <c r="C1376" t="s">
        <v>7</v>
      </c>
    </row>
    <row r="1377" spans="1:3" x14ac:dyDescent="0.25">
      <c r="A1377">
        <v>1371</v>
      </c>
      <c r="B1377" t="str">
        <f>"00749977"</f>
        <v>00749977</v>
      </c>
      <c r="C1377" t="s">
        <v>7</v>
      </c>
    </row>
    <row r="1378" spans="1:3" x14ac:dyDescent="0.25">
      <c r="A1378">
        <v>1372</v>
      </c>
      <c r="B1378" t="str">
        <f>"00656225"</f>
        <v>00656225</v>
      </c>
      <c r="C1378" t="s">
        <v>8</v>
      </c>
    </row>
    <row r="1379" spans="1:3" x14ac:dyDescent="0.25">
      <c r="A1379">
        <v>1373</v>
      </c>
      <c r="B1379" t="str">
        <f>"00754562"</f>
        <v>00754562</v>
      </c>
      <c r="C1379" t="s">
        <v>7</v>
      </c>
    </row>
    <row r="1380" spans="1:3" x14ac:dyDescent="0.25">
      <c r="A1380">
        <v>1374</v>
      </c>
      <c r="B1380" t="str">
        <f>"00748806"</f>
        <v>00748806</v>
      </c>
      <c r="C1380" t="s">
        <v>6</v>
      </c>
    </row>
    <row r="1381" spans="1:3" x14ac:dyDescent="0.25">
      <c r="A1381">
        <v>1375</v>
      </c>
      <c r="B1381" t="str">
        <f>"00708918"</f>
        <v>00708918</v>
      </c>
      <c r="C1381" t="s">
        <v>6</v>
      </c>
    </row>
    <row r="1382" spans="1:3" x14ac:dyDescent="0.25">
      <c r="A1382">
        <v>1376</v>
      </c>
      <c r="B1382" t="str">
        <f>"00409284"</f>
        <v>00409284</v>
      </c>
      <c r="C1382" t="s">
        <v>7</v>
      </c>
    </row>
    <row r="1383" spans="1:3" x14ac:dyDescent="0.25">
      <c r="A1383">
        <v>1377</v>
      </c>
      <c r="B1383" t="str">
        <f>"00358159"</f>
        <v>00358159</v>
      </c>
      <c r="C1383" t="s">
        <v>7</v>
      </c>
    </row>
    <row r="1384" spans="1:3" x14ac:dyDescent="0.25">
      <c r="A1384">
        <v>1378</v>
      </c>
      <c r="B1384" t="str">
        <f>"00659862"</f>
        <v>00659862</v>
      </c>
      <c r="C1384" t="s">
        <v>6</v>
      </c>
    </row>
    <row r="1385" spans="1:3" x14ac:dyDescent="0.25">
      <c r="A1385">
        <v>1379</v>
      </c>
      <c r="B1385" t="str">
        <f>"00565704"</f>
        <v>00565704</v>
      </c>
      <c r="C1385" t="s">
        <v>7</v>
      </c>
    </row>
    <row r="1386" spans="1:3" x14ac:dyDescent="0.25">
      <c r="A1386">
        <v>1380</v>
      </c>
      <c r="B1386" t="str">
        <f>"00677325"</f>
        <v>00677325</v>
      </c>
      <c r="C1386" t="s">
        <v>7</v>
      </c>
    </row>
    <row r="1387" spans="1:3" x14ac:dyDescent="0.25">
      <c r="A1387">
        <v>1381</v>
      </c>
      <c r="B1387" t="str">
        <f>"00754050"</f>
        <v>00754050</v>
      </c>
      <c r="C1387" t="s">
        <v>6</v>
      </c>
    </row>
    <row r="1388" spans="1:3" x14ac:dyDescent="0.25">
      <c r="A1388">
        <v>1382</v>
      </c>
      <c r="B1388" t="str">
        <f>"00755216"</f>
        <v>00755216</v>
      </c>
      <c r="C1388" t="s">
        <v>7</v>
      </c>
    </row>
    <row r="1389" spans="1:3" x14ac:dyDescent="0.25">
      <c r="A1389">
        <v>1383</v>
      </c>
      <c r="B1389" t="str">
        <f>"00755428"</f>
        <v>00755428</v>
      </c>
      <c r="C1389" t="s">
        <v>7</v>
      </c>
    </row>
    <row r="1390" spans="1:3" x14ac:dyDescent="0.25">
      <c r="A1390">
        <v>1384</v>
      </c>
      <c r="B1390" t="str">
        <f>"00726114"</f>
        <v>00726114</v>
      </c>
      <c r="C1390" t="s">
        <v>6</v>
      </c>
    </row>
    <row r="1391" spans="1:3" x14ac:dyDescent="0.25">
      <c r="A1391">
        <v>1385</v>
      </c>
      <c r="B1391" t="str">
        <f>"00408563"</f>
        <v>00408563</v>
      </c>
      <c r="C1391" t="s">
        <v>7</v>
      </c>
    </row>
    <row r="1392" spans="1:3" x14ac:dyDescent="0.25">
      <c r="A1392">
        <v>1386</v>
      </c>
      <c r="B1392" t="str">
        <f>"00694328"</f>
        <v>00694328</v>
      </c>
      <c r="C1392" t="s">
        <v>7</v>
      </c>
    </row>
    <row r="1393" spans="1:3" x14ac:dyDescent="0.25">
      <c r="A1393">
        <v>1387</v>
      </c>
      <c r="B1393" t="str">
        <f>"00747110"</f>
        <v>00747110</v>
      </c>
      <c r="C1393" t="s">
        <v>7</v>
      </c>
    </row>
    <row r="1394" spans="1:3" x14ac:dyDescent="0.25">
      <c r="A1394">
        <v>1388</v>
      </c>
      <c r="B1394" t="str">
        <f>"00747743"</f>
        <v>00747743</v>
      </c>
      <c r="C1394" t="s">
        <v>7</v>
      </c>
    </row>
    <row r="1395" spans="1:3" x14ac:dyDescent="0.25">
      <c r="A1395">
        <v>1389</v>
      </c>
      <c r="B1395" t="str">
        <f>"00744092"</f>
        <v>00744092</v>
      </c>
      <c r="C1395" t="s">
        <v>8</v>
      </c>
    </row>
    <row r="1396" spans="1:3" x14ac:dyDescent="0.25">
      <c r="A1396">
        <v>1390</v>
      </c>
      <c r="B1396" t="str">
        <f>"00536968"</f>
        <v>00536968</v>
      </c>
      <c r="C1396" t="s">
        <v>6</v>
      </c>
    </row>
    <row r="1397" spans="1:3" x14ac:dyDescent="0.25">
      <c r="A1397">
        <v>1391</v>
      </c>
      <c r="B1397" t="str">
        <f>"00753408"</f>
        <v>00753408</v>
      </c>
      <c r="C1397" t="s">
        <v>7</v>
      </c>
    </row>
    <row r="1398" spans="1:3" x14ac:dyDescent="0.25">
      <c r="A1398">
        <v>1392</v>
      </c>
      <c r="B1398" t="str">
        <f>"00703584"</f>
        <v>00703584</v>
      </c>
      <c r="C1398" t="s">
        <v>7</v>
      </c>
    </row>
    <row r="1399" spans="1:3" x14ac:dyDescent="0.25">
      <c r="A1399">
        <v>1393</v>
      </c>
      <c r="B1399" t="str">
        <f>"00039639"</f>
        <v>00039639</v>
      </c>
      <c r="C1399" t="s">
        <v>6</v>
      </c>
    </row>
    <row r="1400" spans="1:3" x14ac:dyDescent="0.25">
      <c r="A1400">
        <v>1394</v>
      </c>
      <c r="B1400" t="str">
        <f>"00023172"</f>
        <v>00023172</v>
      </c>
      <c r="C1400" t="s">
        <v>7</v>
      </c>
    </row>
    <row r="1401" spans="1:3" x14ac:dyDescent="0.25">
      <c r="A1401">
        <v>1395</v>
      </c>
      <c r="B1401" t="str">
        <f>"200908000159"</f>
        <v>200908000159</v>
      </c>
      <c r="C1401" t="s">
        <v>6</v>
      </c>
    </row>
    <row r="1402" spans="1:3" x14ac:dyDescent="0.25">
      <c r="A1402">
        <v>1396</v>
      </c>
      <c r="B1402" t="str">
        <f>"00516301"</f>
        <v>00516301</v>
      </c>
      <c r="C1402" t="s">
        <v>6</v>
      </c>
    </row>
    <row r="1403" spans="1:3" x14ac:dyDescent="0.25">
      <c r="A1403">
        <v>1397</v>
      </c>
      <c r="B1403" t="str">
        <f>"00483802"</f>
        <v>00483802</v>
      </c>
      <c r="C1403" t="s">
        <v>6</v>
      </c>
    </row>
    <row r="1404" spans="1:3" x14ac:dyDescent="0.25">
      <c r="A1404">
        <v>1398</v>
      </c>
      <c r="B1404" t="str">
        <f>"00069909"</f>
        <v>00069909</v>
      </c>
      <c r="C1404" t="s">
        <v>7</v>
      </c>
    </row>
    <row r="1405" spans="1:3" x14ac:dyDescent="0.25">
      <c r="A1405">
        <v>1399</v>
      </c>
      <c r="B1405" t="str">
        <f>"00339337"</f>
        <v>00339337</v>
      </c>
      <c r="C1405" t="s">
        <v>7</v>
      </c>
    </row>
    <row r="1406" spans="1:3" x14ac:dyDescent="0.25">
      <c r="A1406">
        <v>1400</v>
      </c>
      <c r="B1406" t="str">
        <f>"00508394"</f>
        <v>00508394</v>
      </c>
      <c r="C1406" t="s">
        <v>7</v>
      </c>
    </row>
    <row r="1407" spans="1:3" x14ac:dyDescent="0.25">
      <c r="A1407">
        <v>1401</v>
      </c>
      <c r="B1407" t="str">
        <f>"00744793"</f>
        <v>00744793</v>
      </c>
      <c r="C1407" t="s">
        <v>7</v>
      </c>
    </row>
    <row r="1408" spans="1:3" x14ac:dyDescent="0.25">
      <c r="A1408">
        <v>1402</v>
      </c>
      <c r="B1408" t="str">
        <f>"00196483"</f>
        <v>00196483</v>
      </c>
      <c r="C1408" t="s">
        <v>7</v>
      </c>
    </row>
    <row r="1409" spans="1:3" x14ac:dyDescent="0.25">
      <c r="A1409">
        <v>1403</v>
      </c>
      <c r="B1409" t="str">
        <f>"00022151"</f>
        <v>00022151</v>
      </c>
      <c r="C1409" t="s">
        <v>7</v>
      </c>
    </row>
    <row r="1410" spans="1:3" x14ac:dyDescent="0.25">
      <c r="A1410">
        <v>1404</v>
      </c>
      <c r="B1410" t="str">
        <f>"00396170"</f>
        <v>00396170</v>
      </c>
      <c r="C1410" t="s">
        <v>7</v>
      </c>
    </row>
    <row r="1411" spans="1:3" x14ac:dyDescent="0.25">
      <c r="A1411">
        <v>1405</v>
      </c>
      <c r="B1411" t="str">
        <f>"00686882"</f>
        <v>00686882</v>
      </c>
      <c r="C1411" t="s">
        <v>7</v>
      </c>
    </row>
    <row r="1412" spans="1:3" x14ac:dyDescent="0.25">
      <c r="A1412">
        <v>1406</v>
      </c>
      <c r="B1412" t="str">
        <f>"00724644"</f>
        <v>00724644</v>
      </c>
      <c r="C1412" t="s">
        <v>7</v>
      </c>
    </row>
    <row r="1413" spans="1:3" x14ac:dyDescent="0.25">
      <c r="A1413">
        <v>1407</v>
      </c>
      <c r="B1413" t="str">
        <f>"201511004593"</f>
        <v>201511004593</v>
      </c>
      <c r="C1413" t="s">
        <v>7</v>
      </c>
    </row>
    <row r="1414" spans="1:3" x14ac:dyDescent="0.25">
      <c r="A1414">
        <v>1408</v>
      </c>
      <c r="B1414" t="str">
        <f>"00748943"</f>
        <v>00748943</v>
      </c>
      <c r="C1414" t="s">
        <v>7</v>
      </c>
    </row>
    <row r="1415" spans="1:3" x14ac:dyDescent="0.25">
      <c r="A1415">
        <v>1409</v>
      </c>
      <c r="B1415" t="str">
        <f>"00698956"</f>
        <v>00698956</v>
      </c>
      <c r="C1415" t="s">
        <v>7</v>
      </c>
    </row>
    <row r="1416" spans="1:3" x14ac:dyDescent="0.25">
      <c r="A1416">
        <v>1410</v>
      </c>
      <c r="B1416" t="str">
        <f>"00557503"</f>
        <v>00557503</v>
      </c>
      <c r="C1416" t="s">
        <v>7</v>
      </c>
    </row>
    <row r="1417" spans="1:3" x14ac:dyDescent="0.25">
      <c r="A1417">
        <v>1411</v>
      </c>
      <c r="B1417" t="str">
        <f>"00755359"</f>
        <v>00755359</v>
      </c>
      <c r="C1417" t="s">
        <v>7</v>
      </c>
    </row>
    <row r="1418" spans="1:3" x14ac:dyDescent="0.25">
      <c r="A1418">
        <v>1412</v>
      </c>
      <c r="B1418" t="str">
        <f>"201511007132"</f>
        <v>201511007132</v>
      </c>
      <c r="C1418" t="s">
        <v>11</v>
      </c>
    </row>
    <row r="1419" spans="1:3" x14ac:dyDescent="0.25">
      <c r="A1419">
        <v>1413</v>
      </c>
      <c r="B1419" t="str">
        <f>"00404261"</f>
        <v>00404261</v>
      </c>
      <c r="C1419" t="s">
        <v>6</v>
      </c>
    </row>
    <row r="1420" spans="1:3" x14ac:dyDescent="0.25">
      <c r="A1420">
        <v>1414</v>
      </c>
      <c r="B1420" t="str">
        <f>"00724752"</f>
        <v>00724752</v>
      </c>
      <c r="C1420" t="s">
        <v>7</v>
      </c>
    </row>
    <row r="1421" spans="1:3" x14ac:dyDescent="0.25">
      <c r="A1421">
        <v>1415</v>
      </c>
      <c r="B1421" t="str">
        <f>"00746492"</f>
        <v>00746492</v>
      </c>
      <c r="C1421" t="s">
        <v>7</v>
      </c>
    </row>
    <row r="1422" spans="1:3" x14ac:dyDescent="0.25">
      <c r="A1422">
        <v>1416</v>
      </c>
      <c r="B1422" t="str">
        <f>"201406001846"</f>
        <v>201406001846</v>
      </c>
      <c r="C1422" t="s">
        <v>7</v>
      </c>
    </row>
    <row r="1423" spans="1:3" x14ac:dyDescent="0.25">
      <c r="A1423">
        <v>1417</v>
      </c>
      <c r="B1423" t="str">
        <f>"201209000021"</f>
        <v>201209000021</v>
      </c>
      <c r="C1423" t="s">
        <v>7</v>
      </c>
    </row>
    <row r="1424" spans="1:3" x14ac:dyDescent="0.25">
      <c r="A1424">
        <v>1418</v>
      </c>
      <c r="B1424" t="str">
        <f>"00499405"</f>
        <v>00499405</v>
      </c>
      <c r="C1424" t="s">
        <v>6</v>
      </c>
    </row>
    <row r="1425" spans="1:3" x14ac:dyDescent="0.25">
      <c r="A1425">
        <v>1419</v>
      </c>
      <c r="B1425" t="str">
        <f>"00224647"</f>
        <v>00224647</v>
      </c>
      <c r="C1425" t="s">
        <v>7</v>
      </c>
    </row>
    <row r="1426" spans="1:3" x14ac:dyDescent="0.25">
      <c r="A1426">
        <v>1420</v>
      </c>
      <c r="B1426" t="str">
        <f>"201511037306"</f>
        <v>201511037306</v>
      </c>
      <c r="C1426" t="s">
        <v>7</v>
      </c>
    </row>
    <row r="1427" spans="1:3" x14ac:dyDescent="0.25">
      <c r="A1427">
        <v>1421</v>
      </c>
      <c r="B1427" t="str">
        <f>"00021954"</f>
        <v>00021954</v>
      </c>
      <c r="C1427" t="s">
        <v>6</v>
      </c>
    </row>
    <row r="1428" spans="1:3" x14ac:dyDescent="0.25">
      <c r="A1428">
        <v>1422</v>
      </c>
      <c r="B1428" t="str">
        <f>"00737048"</f>
        <v>00737048</v>
      </c>
      <c r="C1428" t="s">
        <v>7</v>
      </c>
    </row>
    <row r="1429" spans="1:3" x14ac:dyDescent="0.25">
      <c r="A1429">
        <v>1423</v>
      </c>
      <c r="B1429" t="str">
        <f>"00747136"</f>
        <v>00747136</v>
      </c>
      <c r="C1429" t="s">
        <v>7</v>
      </c>
    </row>
    <row r="1430" spans="1:3" x14ac:dyDescent="0.25">
      <c r="A1430">
        <v>1424</v>
      </c>
      <c r="B1430" t="str">
        <f>"201604004461"</f>
        <v>201604004461</v>
      </c>
      <c r="C1430" t="s">
        <v>7</v>
      </c>
    </row>
    <row r="1431" spans="1:3" x14ac:dyDescent="0.25">
      <c r="A1431">
        <v>1425</v>
      </c>
      <c r="B1431" t="str">
        <f>"00675663"</f>
        <v>00675663</v>
      </c>
      <c r="C1431" t="s">
        <v>7</v>
      </c>
    </row>
    <row r="1432" spans="1:3" x14ac:dyDescent="0.25">
      <c r="A1432">
        <v>1426</v>
      </c>
      <c r="B1432" t="str">
        <f>"00739470"</f>
        <v>00739470</v>
      </c>
      <c r="C1432" t="s">
        <v>6</v>
      </c>
    </row>
    <row r="1433" spans="1:3" x14ac:dyDescent="0.25">
      <c r="A1433">
        <v>1427</v>
      </c>
      <c r="B1433" t="str">
        <f>"201511024860"</f>
        <v>201511024860</v>
      </c>
      <c r="C1433" t="s">
        <v>7</v>
      </c>
    </row>
    <row r="1434" spans="1:3" x14ac:dyDescent="0.25">
      <c r="A1434">
        <v>1428</v>
      </c>
      <c r="B1434" t="str">
        <f>"00747980"</f>
        <v>00747980</v>
      </c>
      <c r="C1434" t="s">
        <v>6</v>
      </c>
    </row>
    <row r="1435" spans="1:3" x14ac:dyDescent="0.25">
      <c r="A1435">
        <v>1429</v>
      </c>
      <c r="B1435" t="str">
        <f>"00743126"</f>
        <v>00743126</v>
      </c>
      <c r="C1435" t="s">
        <v>7</v>
      </c>
    </row>
    <row r="1436" spans="1:3" x14ac:dyDescent="0.25">
      <c r="A1436">
        <v>1430</v>
      </c>
      <c r="B1436" t="str">
        <f>"00750322"</f>
        <v>00750322</v>
      </c>
      <c r="C1436" t="s">
        <v>7</v>
      </c>
    </row>
    <row r="1437" spans="1:3" x14ac:dyDescent="0.25">
      <c r="A1437">
        <v>1431</v>
      </c>
      <c r="B1437" t="str">
        <f>"00383435"</f>
        <v>00383435</v>
      </c>
      <c r="C1437" t="s">
        <v>7</v>
      </c>
    </row>
    <row r="1438" spans="1:3" x14ac:dyDescent="0.25">
      <c r="A1438">
        <v>1432</v>
      </c>
      <c r="B1438" t="str">
        <f>"00082689"</f>
        <v>00082689</v>
      </c>
      <c r="C1438" t="s">
        <v>6</v>
      </c>
    </row>
    <row r="1439" spans="1:3" x14ac:dyDescent="0.25">
      <c r="A1439">
        <v>1433</v>
      </c>
      <c r="B1439" t="str">
        <f>"00746934"</f>
        <v>00746934</v>
      </c>
      <c r="C1439" t="s">
        <v>7</v>
      </c>
    </row>
    <row r="1440" spans="1:3" x14ac:dyDescent="0.25">
      <c r="A1440">
        <v>1434</v>
      </c>
      <c r="B1440" t="str">
        <f>"00755390"</f>
        <v>00755390</v>
      </c>
      <c r="C1440" t="s">
        <v>7</v>
      </c>
    </row>
    <row r="1441" spans="1:3" x14ac:dyDescent="0.25">
      <c r="A1441">
        <v>1435</v>
      </c>
      <c r="B1441" t="str">
        <f>"00755424"</f>
        <v>00755424</v>
      </c>
      <c r="C1441" t="s">
        <v>7</v>
      </c>
    </row>
    <row r="1442" spans="1:3" x14ac:dyDescent="0.25">
      <c r="A1442">
        <v>1436</v>
      </c>
      <c r="B1442" t="str">
        <f>"200806000293"</f>
        <v>200806000293</v>
      </c>
      <c r="C1442" t="s">
        <v>7</v>
      </c>
    </row>
    <row r="1443" spans="1:3" x14ac:dyDescent="0.25">
      <c r="A1443">
        <v>1437</v>
      </c>
      <c r="B1443" t="str">
        <f>"00459691"</f>
        <v>00459691</v>
      </c>
      <c r="C1443" t="s">
        <v>7</v>
      </c>
    </row>
    <row r="1444" spans="1:3" x14ac:dyDescent="0.25">
      <c r="A1444">
        <v>1438</v>
      </c>
      <c r="B1444" t="str">
        <f>"00224056"</f>
        <v>00224056</v>
      </c>
      <c r="C1444" t="s">
        <v>7</v>
      </c>
    </row>
    <row r="1445" spans="1:3" x14ac:dyDescent="0.25">
      <c r="A1445">
        <v>1439</v>
      </c>
      <c r="B1445" t="str">
        <f>"00562111"</f>
        <v>00562111</v>
      </c>
      <c r="C1445" t="s">
        <v>7</v>
      </c>
    </row>
    <row r="1446" spans="1:3" x14ac:dyDescent="0.25">
      <c r="A1446">
        <v>1440</v>
      </c>
      <c r="B1446" t="str">
        <f>"00540899"</f>
        <v>00540899</v>
      </c>
      <c r="C1446" t="s">
        <v>7</v>
      </c>
    </row>
    <row r="1447" spans="1:3" x14ac:dyDescent="0.25">
      <c r="A1447">
        <v>1441</v>
      </c>
      <c r="B1447" t="str">
        <f>"201511010262"</f>
        <v>201511010262</v>
      </c>
      <c r="C1447" t="s">
        <v>7</v>
      </c>
    </row>
    <row r="1448" spans="1:3" x14ac:dyDescent="0.25">
      <c r="A1448">
        <v>1442</v>
      </c>
      <c r="B1448" t="str">
        <f>"00751277"</f>
        <v>00751277</v>
      </c>
      <c r="C1448" t="s">
        <v>7</v>
      </c>
    </row>
    <row r="1449" spans="1:3" x14ac:dyDescent="0.25">
      <c r="A1449">
        <v>1443</v>
      </c>
      <c r="B1449" t="str">
        <f>"00752187"</f>
        <v>00752187</v>
      </c>
      <c r="C1449" t="s">
        <v>7</v>
      </c>
    </row>
    <row r="1450" spans="1:3" x14ac:dyDescent="0.25">
      <c r="A1450">
        <v>1444</v>
      </c>
      <c r="B1450" t="str">
        <f>"00752843"</f>
        <v>00752843</v>
      </c>
      <c r="C1450" t="s">
        <v>7</v>
      </c>
    </row>
    <row r="1451" spans="1:3" x14ac:dyDescent="0.25">
      <c r="A1451">
        <v>1445</v>
      </c>
      <c r="B1451" t="str">
        <f>"00446296"</f>
        <v>00446296</v>
      </c>
      <c r="C1451" t="s">
        <v>7</v>
      </c>
    </row>
    <row r="1452" spans="1:3" x14ac:dyDescent="0.25">
      <c r="A1452">
        <v>1446</v>
      </c>
      <c r="B1452" t="str">
        <f>"00745594"</f>
        <v>00745594</v>
      </c>
      <c r="C1452" t="s">
        <v>8</v>
      </c>
    </row>
    <row r="1453" spans="1:3" x14ac:dyDescent="0.25">
      <c r="A1453">
        <v>1447</v>
      </c>
      <c r="B1453" t="str">
        <f>"00423202"</f>
        <v>00423202</v>
      </c>
      <c r="C1453" t="s">
        <v>6</v>
      </c>
    </row>
    <row r="1454" spans="1:3" x14ac:dyDescent="0.25">
      <c r="A1454">
        <v>1448</v>
      </c>
      <c r="B1454" t="str">
        <f>"00682571"</f>
        <v>00682571</v>
      </c>
      <c r="C1454" t="s">
        <v>7</v>
      </c>
    </row>
    <row r="1455" spans="1:3" x14ac:dyDescent="0.25">
      <c r="A1455">
        <v>1449</v>
      </c>
      <c r="B1455" t="str">
        <f>"00746532"</f>
        <v>00746532</v>
      </c>
      <c r="C1455" t="s">
        <v>7</v>
      </c>
    </row>
    <row r="1456" spans="1:3" x14ac:dyDescent="0.25">
      <c r="A1456">
        <v>1450</v>
      </c>
      <c r="B1456" t="str">
        <f>"200802001170"</f>
        <v>200802001170</v>
      </c>
      <c r="C1456" t="s">
        <v>6</v>
      </c>
    </row>
    <row r="1457" spans="1:3" x14ac:dyDescent="0.25">
      <c r="A1457">
        <v>1451</v>
      </c>
      <c r="B1457" t="str">
        <f>"00195842"</f>
        <v>00195842</v>
      </c>
      <c r="C1457" t="s">
        <v>7</v>
      </c>
    </row>
    <row r="1458" spans="1:3" x14ac:dyDescent="0.25">
      <c r="A1458">
        <v>1452</v>
      </c>
      <c r="B1458" t="str">
        <f>"201511011281"</f>
        <v>201511011281</v>
      </c>
      <c r="C1458" t="s">
        <v>11</v>
      </c>
    </row>
    <row r="1459" spans="1:3" x14ac:dyDescent="0.25">
      <c r="A1459">
        <v>1453</v>
      </c>
      <c r="B1459" t="str">
        <f>"00711761"</f>
        <v>00711761</v>
      </c>
      <c r="C1459" t="s">
        <v>6</v>
      </c>
    </row>
    <row r="1460" spans="1:3" x14ac:dyDescent="0.25">
      <c r="A1460">
        <v>1454</v>
      </c>
      <c r="B1460" t="str">
        <f>"00710822"</f>
        <v>00710822</v>
      </c>
      <c r="C1460" t="s">
        <v>7</v>
      </c>
    </row>
    <row r="1461" spans="1:3" x14ac:dyDescent="0.25">
      <c r="A1461">
        <v>1455</v>
      </c>
      <c r="B1461" t="str">
        <f>"00090749"</f>
        <v>00090749</v>
      </c>
      <c r="C1461" t="s">
        <v>7</v>
      </c>
    </row>
    <row r="1462" spans="1:3" x14ac:dyDescent="0.25">
      <c r="A1462">
        <v>1456</v>
      </c>
      <c r="B1462" t="str">
        <f>"00393099"</f>
        <v>00393099</v>
      </c>
      <c r="C1462" t="s">
        <v>6</v>
      </c>
    </row>
    <row r="1463" spans="1:3" x14ac:dyDescent="0.25">
      <c r="A1463">
        <v>1457</v>
      </c>
      <c r="B1463" t="str">
        <f>"00385160"</f>
        <v>00385160</v>
      </c>
      <c r="C1463" t="s">
        <v>6</v>
      </c>
    </row>
    <row r="1464" spans="1:3" x14ac:dyDescent="0.25">
      <c r="A1464">
        <v>1458</v>
      </c>
      <c r="B1464" t="str">
        <f>"201406000639"</f>
        <v>201406000639</v>
      </c>
      <c r="C1464" t="s">
        <v>6</v>
      </c>
    </row>
    <row r="1465" spans="1:3" x14ac:dyDescent="0.25">
      <c r="A1465">
        <v>1459</v>
      </c>
      <c r="B1465" t="str">
        <f>"00657370"</f>
        <v>00657370</v>
      </c>
      <c r="C1465" t="s">
        <v>6</v>
      </c>
    </row>
    <row r="1466" spans="1:3" x14ac:dyDescent="0.25">
      <c r="A1466">
        <v>1460</v>
      </c>
      <c r="B1466" t="str">
        <f>"00477948"</f>
        <v>00477948</v>
      </c>
      <c r="C1466" t="s">
        <v>7</v>
      </c>
    </row>
    <row r="1467" spans="1:3" x14ac:dyDescent="0.25">
      <c r="A1467">
        <v>1461</v>
      </c>
      <c r="B1467" t="str">
        <f>"00495906"</f>
        <v>00495906</v>
      </c>
      <c r="C1467" t="s">
        <v>6</v>
      </c>
    </row>
    <row r="1468" spans="1:3" x14ac:dyDescent="0.25">
      <c r="A1468">
        <v>1462</v>
      </c>
      <c r="B1468" t="str">
        <f>"00102023"</f>
        <v>00102023</v>
      </c>
      <c r="C1468" t="s">
        <v>6</v>
      </c>
    </row>
    <row r="1469" spans="1:3" x14ac:dyDescent="0.25">
      <c r="A1469">
        <v>1463</v>
      </c>
      <c r="B1469" t="str">
        <f>"200805000349"</f>
        <v>200805000349</v>
      </c>
      <c r="C1469" t="s">
        <v>6</v>
      </c>
    </row>
    <row r="1470" spans="1:3" x14ac:dyDescent="0.25">
      <c r="A1470">
        <v>1464</v>
      </c>
      <c r="B1470" t="str">
        <f>"00547938"</f>
        <v>00547938</v>
      </c>
      <c r="C1470" t="s">
        <v>7</v>
      </c>
    </row>
    <row r="1471" spans="1:3" x14ac:dyDescent="0.25">
      <c r="A1471">
        <v>1465</v>
      </c>
      <c r="B1471" t="str">
        <f>"00750748"</f>
        <v>00750748</v>
      </c>
      <c r="C1471" t="s">
        <v>7</v>
      </c>
    </row>
    <row r="1472" spans="1:3" x14ac:dyDescent="0.25">
      <c r="A1472">
        <v>1466</v>
      </c>
      <c r="B1472" t="str">
        <f>"00726968"</f>
        <v>00726968</v>
      </c>
      <c r="C1472" t="s">
        <v>7</v>
      </c>
    </row>
    <row r="1473" spans="1:3" x14ac:dyDescent="0.25">
      <c r="A1473">
        <v>1467</v>
      </c>
      <c r="B1473" t="str">
        <f>"00289874"</f>
        <v>00289874</v>
      </c>
      <c r="C1473" t="s">
        <v>7</v>
      </c>
    </row>
    <row r="1474" spans="1:3" x14ac:dyDescent="0.25">
      <c r="A1474">
        <v>1468</v>
      </c>
      <c r="B1474" t="str">
        <f>"00662815"</f>
        <v>00662815</v>
      </c>
      <c r="C1474" t="s">
        <v>7</v>
      </c>
    </row>
    <row r="1475" spans="1:3" x14ac:dyDescent="0.25">
      <c r="A1475">
        <v>1469</v>
      </c>
      <c r="B1475" t="str">
        <f>"201510003023"</f>
        <v>201510003023</v>
      </c>
      <c r="C1475" t="s">
        <v>7</v>
      </c>
    </row>
    <row r="1476" spans="1:3" x14ac:dyDescent="0.25">
      <c r="A1476">
        <v>1470</v>
      </c>
      <c r="B1476" t="str">
        <f>"00727244"</f>
        <v>00727244</v>
      </c>
      <c r="C1476" t="s">
        <v>7</v>
      </c>
    </row>
    <row r="1477" spans="1:3" x14ac:dyDescent="0.25">
      <c r="A1477">
        <v>1471</v>
      </c>
      <c r="B1477" t="str">
        <f>"00532798"</f>
        <v>00532798</v>
      </c>
      <c r="C1477" t="s">
        <v>7</v>
      </c>
    </row>
    <row r="1478" spans="1:3" x14ac:dyDescent="0.25">
      <c r="A1478">
        <v>1472</v>
      </c>
      <c r="B1478" t="str">
        <f>"00076321"</f>
        <v>00076321</v>
      </c>
      <c r="C1478" t="s">
        <v>7</v>
      </c>
    </row>
    <row r="1479" spans="1:3" x14ac:dyDescent="0.25">
      <c r="A1479">
        <v>1473</v>
      </c>
      <c r="B1479" t="str">
        <f>"00410720"</f>
        <v>00410720</v>
      </c>
      <c r="C1479" t="s">
        <v>6</v>
      </c>
    </row>
    <row r="1480" spans="1:3" x14ac:dyDescent="0.25">
      <c r="A1480">
        <v>1474</v>
      </c>
      <c r="B1480" t="str">
        <f>"00712710"</f>
        <v>00712710</v>
      </c>
      <c r="C1480" t="s">
        <v>7</v>
      </c>
    </row>
    <row r="1481" spans="1:3" x14ac:dyDescent="0.25">
      <c r="A1481">
        <v>1475</v>
      </c>
      <c r="B1481" t="str">
        <f>"00040769"</f>
        <v>00040769</v>
      </c>
      <c r="C1481" t="s">
        <v>7</v>
      </c>
    </row>
    <row r="1482" spans="1:3" x14ac:dyDescent="0.25">
      <c r="A1482">
        <v>1476</v>
      </c>
      <c r="B1482" t="str">
        <f>"00653182"</f>
        <v>00653182</v>
      </c>
      <c r="C1482" t="s">
        <v>6</v>
      </c>
    </row>
    <row r="1483" spans="1:3" x14ac:dyDescent="0.25">
      <c r="A1483">
        <v>1477</v>
      </c>
      <c r="B1483" t="str">
        <f>"201604001289"</f>
        <v>201604001289</v>
      </c>
      <c r="C1483" t="s">
        <v>6</v>
      </c>
    </row>
    <row r="1484" spans="1:3" x14ac:dyDescent="0.25">
      <c r="A1484">
        <v>1478</v>
      </c>
      <c r="B1484" t="str">
        <f>"00702353"</f>
        <v>00702353</v>
      </c>
      <c r="C1484" t="s">
        <v>7</v>
      </c>
    </row>
    <row r="1485" spans="1:3" x14ac:dyDescent="0.25">
      <c r="A1485">
        <v>1479</v>
      </c>
      <c r="B1485" t="str">
        <f>"00751706"</f>
        <v>00751706</v>
      </c>
      <c r="C1485" t="s">
        <v>7</v>
      </c>
    </row>
    <row r="1486" spans="1:3" x14ac:dyDescent="0.25">
      <c r="A1486">
        <v>1480</v>
      </c>
      <c r="B1486" t="str">
        <f>"00742359"</f>
        <v>00742359</v>
      </c>
      <c r="C1486" t="s">
        <v>6</v>
      </c>
    </row>
    <row r="1487" spans="1:3" x14ac:dyDescent="0.25">
      <c r="A1487">
        <v>1481</v>
      </c>
      <c r="B1487" t="str">
        <f>"00687626"</f>
        <v>00687626</v>
      </c>
      <c r="C1487" t="s">
        <v>7</v>
      </c>
    </row>
    <row r="1488" spans="1:3" x14ac:dyDescent="0.25">
      <c r="A1488">
        <v>1482</v>
      </c>
      <c r="B1488" t="str">
        <f>"00735215"</f>
        <v>00735215</v>
      </c>
      <c r="C1488" t="s">
        <v>7</v>
      </c>
    </row>
    <row r="1489" spans="1:3" x14ac:dyDescent="0.25">
      <c r="A1489">
        <v>1483</v>
      </c>
      <c r="B1489" t="str">
        <f>"00751631"</f>
        <v>00751631</v>
      </c>
      <c r="C1489" t="s">
        <v>7</v>
      </c>
    </row>
    <row r="1490" spans="1:3" x14ac:dyDescent="0.25">
      <c r="A1490">
        <v>1484</v>
      </c>
      <c r="B1490" t="str">
        <f>"00234838"</f>
        <v>00234838</v>
      </c>
      <c r="C1490" t="s">
        <v>7</v>
      </c>
    </row>
    <row r="1491" spans="1:3" x14ac:dyDescent="0.25">
      <c r="A1491">
        <v>1485</v>
      </c>
      <c r="B1491" t="str">
        <f>"201604003074"</f>
        <v>201604003074</v>
      </c>
      <c r="C1491" t="s">
        <v>7</v>
      </c>
    </row>
    <row r="1492" spans="1:3" x14ac:dyDescent="0.25">
      <c r="A1492">
        <v>1486</v>
      </c>
      <c r="B1492" t="str">
        <f>"00329826"</f>
        <v>00329826</v>
      </c>
      <c r="C1492" t="s">
        <v>6</v>
      </c>
    </row>
    <row r="1493" spans="1:3" x14ac:dyDescent="0.25">
      <c r="A1493">
        <v>1487</v>
      </c>
      <c r="B1493" t="str">
        <f>"00750159"</f>
        <v>00750159</v>
      </c>
      <c r="C1493" t="s">
        <v>7</v>
      </c>
    </row>
    <row r="1494" spans="1:3" x14ac:dyDescent="0.25">
      <c r="A1494">
        <v>1488</v>
      </c>
      <c r="B1494" t="str">
        <f>"00042948"</f>
        <v>00042948</v>
      </c>
      <c r="C1494" t="s">
        <v>7</v>
      </c>
    </row>
    <row r="1495" spans="1:3" x14ac:dyDescent="0.25">
      <c r="A1495">
        <v>1489</v>
      </c>
      <c r="B1495" t="str">
        <f>"00677279"</f>
        <v>00677279</v>
      </c>
      <c r="C1495" t="s">
        <v>7</v>
      </c>
    </row>
    <row r="1496" spans="1:3" x14ac:dyDescent="0.25">
      <c r="A1496">
        <v>1490</v>
      </c>
      <c r="B1496" t="str">
        <f>"00749392"</f>
        <v>00749392</v>
      </c>
      <c r="C1496" t="s">
        <v>7</v>
      </c>
    </row>
    <row r="1497" spans="1:3" x14ac:dyDescent="0.25">
      <c r="A1497">
        <v>1491</v>
      </c>
      <c r="B1497" t="str">
        <f>"00711638"</f>
        <v>00711638</v>
      </c>
      <c r="C1497" t="s">
        <v>7</v>
      </c>
    </row>
    <row r="1498" spans="1:3" x14ac:dyDescent="0.25">
      <c r="A1498">
        <v>1492</v>
      </c>
      <c r="B1498" t="str">
        <f>"00744997"</f>
        <v>00744997</v>
      </c>
      <c r="C1498" t="s">
        <v>7</v>
      </c>
    </row>
    <row r="1499" spans="1:3" x14ac:dyDescent="0.25">
      <c r="A1499">
        <v>1493</v>
      </c>
      <c r="B1499" t="str">
        <f>"00534550"</f>
        <v>00534550</v>
      </c>
      <c r="C1499" t="s">
        <v>6</v>
      </c>
    </row>
    <row r="1500" spans="1:3" x14ac:dyDescent="0.25">
      <c r="A1500">
        <v>1494</v>
      </c>
      <c r="B1500" t="str">
        <f>"00533718"</f>
        <v>00533718</v>
      </c>
      <c r="C1500" t="s">
        <v>7</v>
      </c>
    </row>
    <row r="1501" spans="1:3" x14ac:dyDescent="0.25">
      <c r="A1501">
        <v>1495</v>
      </c>
      <c r="B1501" t="str">
        <f>"00402981"</f>
        <v>00402981</v>
      </c>
      <c r="C1501" t="s">
        <v>7</v>
      </c>
    </row>
    <row r="1502" spans="1:3" x14ac:dyDescent="0.25">
      <c r="A1502">
        <v>1496</v>
      </c>
      <c r="B1502" t="str">
        <f>"00364896"</f>
        <v>00364896</v>
      </c>
      <c r="C1502" t="s">
        <v>6</v>
      </c>
    </row>
    <row r="1503" spans="1:3" x14ac:dyDescent="0.25">
      <c r="A1503">
        <v>1497</v>
      </c>
      <c r="B1503" t="str">
        <f>"00748162"</f>
        <v>00748162</v>
      </c>
      <c r="C1503" t="s">
        <v>7</v>
      </c>
    </row>
    <row r="1504" spans="1:3" x14ac:dyDescent="0.25">
      <c r="A1504">
        <v>1498</v>
      </c>
      <c r="B1504" t="str">
        <f>"00693475"</f>
        <v>00693475</v>
      </c>
      <c r="C1504" t="s">
        <v>7</v>
      </c>
    </row>
    <row r="1505" spans="1:3" x14ac:dyDescent="0.25">
      <c r="A1505">
        <v>1499</v>
      </c>
      <c r="B1505" t="str">
        <f>"00749520"</f>
        <v>00749520</v>
      </c>
      <c r="C1505" t="s">
        <v>7</v>
      </c>
    </row>
    <row r="1506" spans="1:3" x14ac:dyDescent="0.25">
      <c r="A1506">
        <v>1500</v>
      </c>
      <c r="B1506" t="str">
        <f>"00327426"</f>
        <v>00327426</v>
      </c>
      <c r="C1506" t="s">
        <v>6</v>
      </c>
    </row>
    <row r="1507" spans="1:3" x14ac:dyDescent="0.25">
      <c r="A1507">
        <v>1501</v>
      </c>
      <c r="B1507" t="str">
        <f>"00402290"</f>
        <v>00402290</v>
      </c>
      <c r="C1507" t="s">
        <v>7</v>
      </c>
    </row>
    <row r="1508" spans="1:3" x14ac:dyDescent="0.25">
      <c r="A1508">
        <v>1502</v>
      </c>
      <c r="B1508" t="str">
        <f>"00749784"</f>
        <v>00749784</v>
      </c>
      <c r="C1508" t="s">
        <v>7</v>
      </c>
    </row>
    <row r="1509" spans="1:3" x14ac:dyDescent="0.25">
      <c r="A1509">
        <v>1503</v>
      </c>
      <c r="B1509" t="str">
        <f>"00078471"</f>
        <v>00078471</v>
      </c>
      <c r="C1509" t="s">
        <v>7</v>
      </c>
    </row>
    <row r="1510" spans="1:3" x14ac:dyDescent="0.25">
      <c r="A1510">
        <v>1504</v>
      </c>
      <c r="B1510" t="str">
        <f>"00694080"</f>
        <v>00694080</v>
      </c>
      <c r="C1510" t="s">
        <v>7</v>
      </c>
    </row>
    <row r="1511" spans="1:3" x14ac:dyDescent="0.25">
      <c r="A1511">
        <v>1505</v>
      </c>
      <c r="B1511" t="str">
        <f>"00754994"</f>
        <v>00754994</v>
      </c>
      <c r="C1511" t="s">
        <v>6</v>
      </c>
    </row>
    <row r="1512" spans="1:3" x14ac:dyDescent="0.25">
      <c r="A1512">
        <v>1506</v>
      </c>
      <c r="B1512" t="str">
        <f>"00509059"</f>
        <v>00509059</v>
      </c>
      <c r="C1512" t="s">
        <v>7</v>
      </c>
    </row>
    <row r="1513" spans="1:3" x14ac:dyDescent="0.25">
      <c r="A1513">
        <v>1507</v>
      </c>
      <c r="B1513" t="str">
        <f>"00466772"</f>
        <v>00466772</v>
      </c>
      <c r="C1513" t="s">
        <v>7</v>
      </c>
    </row>
    <row r="1514" spans="1:3" x14ac:dyDescent="0.25">
      <c r="A1514">
        <v>1508</v>
      </c>
      <c r="B1514" t="str">
        <f>"00754592"</f>
        <v>00754592</v>
      </c>
      <c r="C1514" t="s">
        <v>8</v>
      </c>
    </row>
    <row r="1515" spans="1:3" x14ac:dyDescent="0.25">
      <c r="A1515">
        <v>1509</v>
      </c>
      <c r="B1515" t="str">
        <f>"00747860"</f>
        <v>00747860</v>
      </c>
      <c r="C1515" t="s">
        <v>7</v>
      </c>
    </row>
    <row r="1516" spans="1:3" x14ac:dyDescent="0.25">
      <c r="A1516">
        <v>1510</v>
      </c>
      <c r="B1516" t="str">
        <f>"00550958"</f>
        <v>00550958</v>
      </c>
      <c r="C1516" t="s">
        <v>7</v>
      </c>
    </row>
    <row r="1517" spans="1:3" x14ac:dyDescent="0.25">
      <c r="A1517">
        <v>1511</v>
      </c>
      <c r="B1517" t="str">
        <f>"00472732"</f>
        <v>00472732</v>
      </c>
      <c r="C1517" t="s">
        <v>7</v>
      </c>
    </row>
    <row r="1518" spans="1:3" x14ac:dyDescent="0.25">
      <c r="A1518">
        <v>1512</v>
      </c>
      <c r="B1518" t="str">
        <f>"00420810"</f>
        <v>00420810</v>
      </c>
      <c r="C1518" t="s">
        <v>7</v>
      </c>
    </row>
    <row r="1519" spans="1:3" x14ac:dyDescent="0.25">
      <c r="A1519">
        <v>1513</v>
      </c>
      <c r="B1519" t="str">
        <f>"00747408"</f>
        <v>00747408</v>
      </c>
      <c r="C1519" t="s">
        <v>7</v>
      </c>
    </row>
    <row r="1520" spans="1:3" x14ac:dyDescent="0.25">
      <c r="A1520">
        <v>1514</v>
      </c>
      <c r="B1520" t="str">
        <f>"00743850"</f>
        <v>00743850</v>
      </c>
      <c r="C1520" t="s">
        <v>7</v>
      </c>
    </row>
    <row r="1521" spans="1:3" x14ac:dyDescent="0.25">
      <c r="A1521">
        <v>1515</v>
      </c>
      <c r="B1521" t="str">
        <f>"201511016744"</f>
        <v>201511016744</v>
      </c>
      <c r="C1521" t="s">
        <v>7</v>
      </c>
    </row>
    <row r="1522" spans="1:3" x14ac:dyDescent="0.25">
      <c r="A1522">
        <v>1516</v>
      </c>
      <c r="B1522" t="str">
        <f>"00505225"</f>
        <v>00505225</v>
      </c>
      <c r="C1522" t="s">
        <v>7</v>
      </c>
    </row>
    <row r="1523" spans="1:3" x14ac:dyDescent="0.25">
      <c r="A1523">
        <v>1517</v>
      </c>
      <c r="B1523" t="str">
        <f>"00755211"</f>
        <v>00755211</v>
      </c>
      <c r="C1523" t="s">
        <v>7</v>
      </c>
    </row>
    <row r="1524" spans="1:3" x14ac:dyDescent="0.25">
      <c r="A1524">
        <v>1518</v>
      </c>
      <c r="B1524" t="str">
        <f>"00045057"</f>
        <v>00045057</v>
      </c>
      <c r="C1524" t="s">
        <v>7</v>
      </c>
    </row>
    <row r="1525" spans="1:3" x14ac:dyDescent="0.25">
      <c r="A1525">
        <v>1519</v>
      </c>
      <c r="B1525" t="str">
        <f>"00753769"</f>
        <v>00753769</v>
      </c>
      <c r="C1525" t="s">
        <v>7</v>
      </c>
    </row>
    <row r="1526" spans="1:3" x14ac:dyDescent="0.25">
      <c r="A1526">
        <v>1520</v>
      </c>
      <c r="B1526" t="str">
        <f>"00719518"</f>
        <v>00719518</v>
      </c>
      <c r="C1526" t="s">
        <v>6</v>
      </c>
    </row>
    <row r="1527" spans="1:3" x14ac:dyDescent="0.25">
      <c r="A1527">
        <v>1521</v>
      </c>
      <c r="B1527" t="str">
        <f>"00699160"</f>
        <v>00699160</v>
      </c>
      <c r="C1527" t="s">
        <v>7</v>
      </c>
    </row>
    <row r="1528" spans="1:3" x14ac:dyDescent="0.25">
      <c r="A1528">
        <v>1522</v>
      </c>
      <c r="B1528" t="str">
        <f>"201511010252"</f>
        <v>201511010252</v>
      </c>
      <c r="C1528" t="s">
        <v>7</v>
      </c>
    </row>
    <row r="1529" spans="1:3" x14ac:dyDescent="0.25">
      <c r="A1529">
        <v>1523</v>
      </c>
      <c r="B1529" t="str">
        <f>"00419301"</f>
        <v>00419301</v>
      </c>
      <c r="C1529" t="s">
        <v>7</v>
      </c>
    </row>
    <row r="1530" spans="1:3" x14ac:dyDescent="0.25">
      <c r="A1530">
        <v>1524</v>
      </c>
      <c r="B1530" t="str">
        <f>"00708824"</f>
        <v>00708824</v>
      </c>
      <c r="C1530" t="s">
        <v>7</v>
      </c>
    </row>
    <row r="1531" spans="1:3" x14ac:dyDescent="0.25">
      <c r="A1531">
        <v>1525</v>
      </c>
      <c r="B1531" t="str">
        <f>"00737816"</f>
        <v>00737816</v>
      </c>
      <c r="C1531" t="s">
        <v>7</v>
      </c>
    </row>
    <row r="1532" spans="1:3" x14ac:dyDescent="0.25">
      <c r="A1532">
        <v>1526</v>
      </c>
      <c r="B1532" t="str">
        <f>"00652518"</f>
        <v>00652518</v>
      </c>
      <c r="C1532" t="s">
        <v>7</v>
      </c>
    </row>
    <row r="1533" spans="1:3" x14ac:dyDescent="0.25">
      <c r="A1533">
        <v>1527</v>
      </c>
      <c r="B1533" t="str">
        <f>"00704830"</f>
        <v>00704830</v>
      </c>
      <c r="C1533" t="s">
        <v>7</v>
      </c>
    </row>
    <row r="1534" spans="1:3" x14ac:dyDescent="0.25">
      <c r="A1534">
        <v>1528</v>
      </c>
      <c r="B1534" t="str">
        <f>"00547064"</f>
        <v>00547064</v>
      </c>
      <c r="C1534" t="s">
        <v>7</v>
      </c>
    </row>
    <row r="1535" spans="1:3" x14ac:dyDescent="0.25">
      <c r="A1535">
        <v>1529</v>
      </c>
      <c r="B1535" t="str">
        <f>"200802009675"</f>
        <v>200802009675</v>
      </c>
      <c r="C1535" t="s">
        <v>7</v>
      </c>
    </row>
    <row r="1536" spans="1:3" x14ac:dyDescent="0.25">
      <c r="A1536">
        <v>1530</v>
      </c>
      <c r="B1536" t="str">
        <f>"00752019"</f>
        <v>00752019</v>
      </c>
      <c r="C1536" t="s">
        <v>6</v>
      </c>
    </row>
    <row r="1537" spans="1:3" x14ac:dyDescent="0.25">
      <c r="A1537">
        <v>1531</v>
      </c>
      <c r="B1537" t="str">
        <f>"00588561"</f>
        <v>00588561</v>
      </c>
      <c r="C1537" t="s">
        <v>7</v>
      </c>
    </row>
    <row r="1538" spans="1:3" x14ac:dyDescent="0.25">
      <c r="A1538">
        <v>1532</v>
      </c>
      <c r="B1538" t="str">
        <f>"00548825"</f>
        <v>00548825</v>
      </c>
      <c r="C1538" t="s">
        <v>7</v>
      </c>
    </row>
    <row r="1539" spans="1:3" x14ac:dyDescent="0.25">
      <c r="A1539">
        <v>1533</v>
      </c>
      <c r="B1539" t="str">
        <f>"00743406"</f>
        <v>00743406</v>
      </c>
      <c r="C1539" t="s">
        <v>7</v>
      </c>
    </row>
    <row r="1540" spans="1:3" x14ac:dyDescent="0.25">
      <c r="A1540">
        <v>1534</v>
      </c>
      <c r="B1540" t="str">
        <f>"00659519"</f>
        <v>00659519</v>
      </c>
      <c r="C1540" t="s">
        <v>7</v>
      </c>
    </row>
    <row r="1541" spans="1:3" x14ac:dyDescent="0.25">
      <c r="A1541">
        <v>1535</v>
      </c>
      <c r="B1541" t="str">
        <f>"00753629"</f>
        <v>00753629</v>
      </c>
      <c r="C1541" t="s">
        <v>7</v>
      </c>
    </row>
    <row r="1542" spans="1:3" x14ac:dyDescent="0.25">
      <c r="A1542">
        <v>1536</v>
      </c>
      <c r="B1542" t="str">
        <f>"00750278"</f>
        <v>00750278</v>
      </c>
      <c r="C1542" t="s">
        <v>8</v>
      </c>
    </row>
    <row r="1543" spans="1:3" x14ac:dyDescent="0.25">
      <c r="A1543">
        <v>1537</v>
      </c>
      <c r="B1543" t="str">
        <f>"00540254"</f>
        <v>00540254</v>
      </c>
      <c r="C1543" t="s">
        <v>7</v>
      </c>
    </row>
    <row r="1544" spans="1:3" x14ac:dyDescent="0.25">
      <c r="A1544">
        <v>1538</v>
      </c>
      <c r="B1544" t="str">
        <f>"00753927"</f>
        <v>00753927</v>
      </c>
      <c r="C1544" t="s">
        <v>7</v>
      </c>
    </row>
    <row r="1545" spans="1:3" x14ac:dyDescent="0.25">
      <c r="A1545">
        <v>1539</v>
      </c>
      <c r="B1545" t="str">
        <f>"00686599"</f>
        <v>00686599</v>
      </c>
      <c r="C1545" t="s">
        <v>7</v>
      </c>
    </row>
    <row r="1546" spans="1:3" x14ac:dyDescent="0.25">
      <c r="A1546">
        <v>1540</v>
      </c>
      <c r="B1546" t="str">
        <f>"00754471"</f>
        <v>00754471</v>
      </c>
      <c r="C1546" t="s">
        <v>6</v>
      </c>
    </row>
    <row r="1547" spans="1:3" x14ac:dyDescent="0.25">
      <c r="A1547">
        <v>1541</v>
      </c>
      <c r="B1547" t="str">
        <f>"00694875"</f>
        <v>00694875</v>
      </c>
      <c r="C1547" t="s">
        <v>7</v>
      </c>
    </row>
    <row r="1548" spans="1:3" x14ac:dyDescent="0.25">
      <c r="A1548">
        <v>1542</v>
      </c>
      <c r="B1548" t="str">
        <f>"201511024359"</f>
        <v>201511024359</v>
      </c>
      <c r="C1548" t="s">
        <v>6</v>
      </c>
    </row>
    <row r="1549" spans="1:3" x14ac:dyDescent="0.25">
      <c r="A1549">
        <v>1543</v>
      </c>
      <c r="B1549" t="str">
        <f>"00705900"</f>
        <v>00705900</v>
      </c>
      <c r="C1549" t="s">
        <v>7</v>
      </c>
    </row>
    <row r="1550" spans="1:3" x14ac:dyDescent="0.25">
      <c r="A1550">
        <v>1544</v>
      </c>
      <c r="B1550" t="str">
        <f>"00749209"</f>
        <v>00749209</v>
      </c>
      <c r="C1550" t="s">
        <v>7</v>
      </c>
    </row>
    <row r="1551" spans="1:3" x14ac:dyDescent="0.25">
      <c r="A1551">
        <v>1545</v>
      </c>
      <c r="B1551" t="str">
        <f>"00693828"</f>
        <v>00693828</v>
      </c>
      <c r="C1551" t="s">
        <v>6</v>
      </c>
    </row>
    <row r="1552" spans="1:3" x14ac:dyDescent="0.25">
      <c r="A1552">
        <v>1546</v>
      </c>
      <c r="B1552" t="str">
        <f>"00703576"</f>
        <v>00703576</v>
      </c>
      <c r="C1552" t="s">
        <v>7</v>
      </c>
    </row>
    <row r="1553" spans="1:3" x14ac:dyDescent="0.25">
      <c r="A1553">
        <v>1547</v>
      </c>
      <c r="B1553" t="str">
        <f>"201511009972"</f>
        <v>201511009972</v>
      </c>
      <c r="C1553" t="s">
        <v>7</v>
      </c>
    </row>
    <row r="1554" spans="1:3" x14ac:dyDescent="0.25">
      <c r="A1554">
        <v>1548</v>
      </c>
      <c r="B1554" t="str">
        <f>"00746552"</f>
        <v>00746552</v>
      </c>
      <c r="C1554" t="s">
        <v>7</v>
      </c>
    </row>
    <row r="1555" spans="1:3" x14ac:dyDescent="0.25">
      <c r="A1555">
        <v>1549</v>
      </c>
      <c r="B1555" t="str">
        <f>"00670260"</f>
        <v>00670260</v>
      </c>
      <c r="C1555" t="s">
        <v>7</v>
      </c>
    </row>
    <row r="1556" spans="1:3" x14ac:dyDescent="0.25">
      <c r="A1556">
        <v>1550</v>
      </c>
      <c r="B1556" t="str">
        <f>"00753304"</f>
        <v>00753304</v>
      </c>
      <c r="C1556" t="s">
        <v>7</v>
      </c>
    </row>
    <row r="1557" spans="1:3" x14ac:dyDescent="0.25">
      <c r="A1557">
        <v>1551</v>
      </c>
      <c r="B1557" t="str">
        <f>"00085435"</f>
        <v>00085435</v>
      </c>
      <c r="C1557" t="s">
        <v>7</v>
      </c>
    </row>
    <row r="1558" spans="1:3" x14ac:dyDescent="0.25">
      <c r="A1558">
        <v>1552</v>
      </c>
      <c r="B1558" t="str">
        <f>"00743543"</f>
        <v>00743543</v>
      </c>
      <c r="C1558" t="s">
        <v>6</v>
      </c>
    </row>
    <row r="1559" spans="1:3" x14ac:dyDescent="0.25">
      <c r="A1559">
        <v>1553</v>
      </c>
      <c r="B1559" t="str">
        <f>"00491531"</f>
        <v>00491531</v>
      </c>
      <c r="C1559" t="s">
        <v>7</v>
      </c>
    </row>
    <row r="1560" spans="1:3" x14ac:dyDescent="0.25">
      <c r="A1560">
        <v>1554</v>
      </c>
      <c r="B1560" t="str">
        <f>"00259653"</f>
        <v>00259653</v>
      </c>
      <c r="C1560" t="s">
        <v>7</v>
      </c>
    </row>
    <row r="1561" spans="1:3" x14ac:dyDescent="0.25">
      <c r="A1561">
        <v>1555</v>
      </c>
      <c r="B1561" t="str">
        <f>"201511014740"</f>
        <v>201511014740</v>
      </c>
      <c r="C1561" t="s">
        <v>7</v>
      </c>
    </row>
    <row r="1562" spans="1:3" x14ac:dyDescent="0.25">
      <c r="A1562">
        <v>1556</v>
      </c>
      <c r="B1562" t="str">
        <f>"00747261"</f>
        <v>00747261</v>
      </c>
      <c r="C1562" t="s">
        <v>7</v>
      </c>
    </row>
    <row r="1563" spans="1:3" x14ac:dyDescent="0.25">
      <c r="A1563">
        <v>1557</v>
      </c>
      <c r="B1563" t="str">
        <f>"00561762"</f>
        <v>00561762</v>
      </c>
      <c r="C1563" t="s">
        <v>7</v>
      </c>
    </row>
    <row r="1564" spans="1:3" x14ac:dyDescent="0.25">
      <c r="A1564">
        <v>1558</v>
      </c>
      <c r="B1564" t="str">
        <f>"00710875"</f>
        <v>00710875</v>
      </c>
      <c r="C1564" t="s">
        <v>6</v>
      </c>
    </row>
    <row r="1565" spans="1:3" x14ac:dyDescent="0.25">
      <c r="A1565">
        <v>1559</v>
      </c>
      <c r="B1565" t="str">
        <f>"00663358"</f>
        <v>00663358</v>
      </c>
      <c r="C1565" t="s">
        <v>7</v>
      </c>
    </row>
    <row r="1566" spans="1:3" x14ac:dyDescent="0.25">
      <c r="A1566">
        <v>1560</v>
      </c>
      <c r="B1566" t="str">
        <f>"00754401"</f>
        <v>00754401</v>
      </c>
      <c r="C1566" t="s">
        <v>6</v>
      </c>
    </row>
    <row r="1567" spans="1:3" x14ac:dyDescent="0.25">
      <c r="A1567">
        <v>1561</v>
      </c>
      <c r="B1567" t="str">
        <f>"00755435"</f>
        <v>00755435</v>
      </c>
      <c r="C1567" t="s">
        <v>7</v>
      </c>
    </row>
    <row r="1568" spans="1:3" x14ac:dyDescent="0.25">
      <c r="A1568">
        <v>1562</v>
      </c>
      <c r="B1568" t="str">
        <f>"00196505"</f>
        <v>00196505</v>
      </c>
      <c r="C1568" t="s">
        <v>7</v>
      </c>
    </row>
    <row r="1569" spans="1:3" x14ac:dyDescent="0.25">
      <c r="A1569">
        <v>1563</v>
      </c>
      <c r="B1569" t="str">
        <f>"00752621"</f>
        <v>00752621</v>
      </c>
      <c r="C1569" t="s">
        <v>7</v>
      </c>
    </row>
    <row r="1570" spans="1:3" x14ac:dyDescent="0.25">
      <c r="A1570">
        <v>1564</v>
      </c>
      <c r="B1570" t="str">
        <f>"00419405"</f>
        <v>00419405</v>
      </c>
      <c r="C1570" t="s">
        <v>6</v>
      </c>
    </row>
    <row r="1571" spans="1:3" x14ac:dyDescent="0.25">
      <c r="A1571">
        <v>1565</v>
      </c>
      <c r="B1571" t="str">
        <f>"00088823"</f>
        <v>00088823</v>
      </c>
      <c r="C1571" t="s">
        <v>7</v>
      </c>
    </row>
    <row r="1572" spans="1:3" x14ac:dyDescent="0.25">
      <c r="A1572">
        <v>1566</v>
      </c>
      <c r="B1572" t="str">
        <f>"00750669"</f>
        <v>00750669</v>
      </c>
      <c r="C1572" t="s">
        <v>7</v>
      </c>
    </row>
    <row r="1573" spans="1:3" x14ac:dyDescent="0.25">
      <c r="A1573">
        <v>1567</v>
      </c>
      <c r="B1573" t="str">
        <f>"201511014077"</f>
        <v>201511014077</v>
      </c>
      <c r="C1573" t="s">
        <v>7</v>
      </c>
    </row>
    <row r="1574" spans="1:3" x14ac:dyDescent="0.25">
      <c r="A1574">
        <v>1568</v>
      </c>
      <c r="B1574" t="str">
        <f>"00745780"</f>
        <v>00745780</v>
      </c>
      <c r="C1574" t="s">
        <v>7</v>
      </c>
    </row>
    <row r="1575" spans="1:3" x14ac:dyDescent="0.25">
      <c r="A1575">
        <v>1569</v>
      </c>
      <c r="B1575" t="str">
        <f>"00389481"</f>
        <v>00389481</v>
      </c>
      <c r="C1575" t="s">
        <v>7</v>
      </c>
    </row>
    <row r="1576" spans="1:3" x14ac:dyDescent="0.25">
      <c r="A1576">
        <v>1570</v>
      </c>
      <c r="B1576" t="str">
        <f>"00470721"</f>
        <v>00470721</v>
      </c>
      <c r="C1576" t="s">
        <v>7</v>
      </c>
    </row>
    <row r="1577" spans="1:3" x14ac:dyDescent="0.25">
      <c r="A1577">
        <v>1571</v>
      </c>
      <c r="B1577" t="str">
        <f>"00408259"</f>
        <v>00408259</v>
      </c>
      <c r="C1577" t="s">
        <v>7</v>
      </c>
    </row>
    <row r="1578" spans="1:3" x14ac:dyDescent="0.25">
      <c r="A1578">
        <v>1572</v>
      </c>
      <c r="B1578" t="str">
        <f>"201007000027"</f>
        <v>201007000027</v>
      </c>
      <c r="C1578" t="s">
        <v>6</v>
      </c>
    </row>
    <row r="1579" spans="1:3" x14ac:dyDescent="0.25">
      <c r="A1579">
        <v>1573</v>
      </c>
      <c r="B1579" t="str">
        <f>"00696306"</f>
        <v>00696306</v>
      </c>
      <c r="C1579" t="s">
        <v>6</v>
      </c>
    </row>
    <row r="1580" spans="1:3" x14ac:dyDescent="0.25">
      <c r="A1580">
        <v>1574</v>
      </c>
      <c r="B1580" t="str">
        <f>"00686840"</f>
        <v>00686840</v>
      </c>
      <c r="C1580" t="s">
        <v>7</v>
      </c>
    </row>
    <row r="1581" spans="1:3" x14ac:dyDescent="0.25">
      <c r="A1581">
        <v>1575</v>
      </c>
      <c r="B1581" t="str">
        <f>"00420225"</f>
        <v>00420225</v>
      </c>
      <c r="C1581" t="s">
        <v>7</v>
      </c>
    </row>
    <row r="1582" spans="1:3" x14ac:dyDescent="0.25">
      <c r="A1582">
        <v>1576</v>
      </c>
      <c r="B1582" t="str">
        <f>"00370981"</f>
        <v>00370981</v>
      </c>
      <c r="C1582" t="s">
        <v>7</v>
      </c>
    </row>
    <row r="1583" spans="1:3" x14ac:dyDescent="0.25">
      <c r="A1583">
        <v>1577</v>
      </c>
      <c r="B1583" t="str">
        <f>"00266923"</f>
        <v>00266923</v>
      </c>
      <c r="C1583" t="s">
        <v>7</v>
      </c>
    </row>
    <row r="1584" spans="1:3" x14ac:dyDescent="0.25">
      <c r="A1584">
        <v>1578</v>
      </c>
      <c r="B1584" t="str">
        <f>"00503588"</f>
        <v>00503588</v>
      </c>
      <c r="C1584" t="s">
        <v>6</v>
      </c>
    </row>
    <row r="1585" spans="1:3" x14ac:dyDescent="0.25">
      <c r="A1585">
        <v>1579</v>
      </c>
      <c r="B1585" t="str">
        <f>"00744499"</f>
        <v>00744499</v>
      </c>
      <c r="C1585" t="s">
        <v>7</v>
      </c>
    </row>
    <row r="1586" spans="1:3" x14ac:dyDescent="0.25">
      <c r="A1586">
        <v>1580</v>
      </c>
      <c r="B1586" t="str">
        <f>"00747209"</f>
        <v>00747209</v>
      </c>
      <c r="C1586" t="s">
        <v>7</v>
      </c>
    </row>
    <row r="1587" spans="1:3" x14ac:dyDescent="0.25">
      <c r="A1587">
        <v>1581</v>
      </c>
      <c r="B1587" t="str">
        <f>"00310779"</f>
        <v>00310779</v>
      </c>
      <c r="C1587" t="s">
        <v>7</v>
      </c>
    </row>
    <row r="1588" spans="1:3" x14ac:dyDescent="0.25">
      <c r="A1588">
        <v>1582</v>
      </c>
      <c r="B1588" t="str">
        <f>"00754357"</f>
        <v>00754357</v>
      </c>
      <c r="C1588" t="s">
        <v>6</v>
      </c>
    </row>
    <row r="1589" spans="1:3" x14ac:dyDescent="0.25">
      <c r="A1589">
        <v>1583</v>
      </c>
      <c r="B1589" t="str">
        <f>"00742612"</f>
        <v>00742612</v>
      </c>
      <c r="C1589" t="s">
        <v>7</v>
      </c>
    </row>
    <row r="1590" spans="1:3" x14ac:dyDescent="0.25">
      <c r="A1590">
        <v>1584</v>
      </c>
      <c r="B1590" t="str">
        <f>"00746661"</f>
        <v>00746661</v>
      </c>
      <c r="C1590" t="s">
        <v>7</v>
      </c>
    </row>
    <row r="1591" spans="1:3" x14ac:dyDescent="0.25">
      <c r="A1591">
        <v>1585</v>
      </c>
      <c r="B1591" t="str">
        <f>"00735313"</f>
        <v>00735313</v>
      </c>
      <c r="C1591" t="s">
        <v>6</v>
      </c>
    </row>
    <row r="1592" spans="1:3" x14ac:dyDescent="0.25">
      <c r="A1592">
        <v>1586</v>
      </c>
      <c r="B1592" t="str">
        <f>"00448850"</f>
        <v>00448850</v>
      </c>
      <c r="C1592" t="s">
        <v>7</v>
      </c>
    </row>
    <row r="1593" spans="1:3" x14ac:dyDescent="0.25">
      <c r="A1593">
        <v>1587</v>
      </c>
      <c r="B1593" t="str">
        <f>"00742449"</f>
        <v>00742449</v>
      </c>
      <c r="C1593" t="s">
        <v>7</v>
      </c>
    </row>
    <row r="1594" spans="1:3" x14ac:dyDescent="0.25">
      <c r="A1594">
        <v>1588</v>
      </c>
      <c r="B1594" t="str">
        <f>"00754145"</f>
        <v>00754145</v>
      </c>
      <c r="C1594" t="s">
        <v>7</v>
      </c>
    </row>
    <row r="1595" spans="1:3" x14ac:dyDescent="0.25">
      <c r="A1595">
        <v>1589</v>
      </c>
      <c r="B1595" t="str">
        <f>"00686902"</f>
        <v>00686902</v>
      </c>
      <c r="C1595" t="s">
        <v>7</v>
      </c>
    </row>
    <row r="1596" spans="1:3" x14ac:dyDescent="0.25">
      <c r="A1596">
        <v>1590</v>
      </c>
      <c r="B1596" t="str">
        <f>"00748564"</f>
        <v>00748564</v>
      </c>
      <c r="C1596" t="s">
        <v>6</v>
      </c>
    </row>
    <row r="1597" spans="1:3" x14ac:dyDescent="0.25">
      <c r="A1597">
        <v>1591</v>
      </c>
      <c r="B1597" t="str">
        <f>"00410540"</f>
        <v>00410540</v>
      </c>
      <c r="C1597" t="s">
        <v>6</v>
      </c>
    </row>
    <row r="1598" spans="1:3" x14ac:dyDescent="0.25">
      <c r="A1598">
        <v>1592</v>
      </c>
      <c r="B1598" t="str">
        <f>"00348451"</f>
        <v>00348451</v>
      </c>
      <c r="C1598" t="s">
        <v>7</v>
      </c>
    </row>
    <row r="1599" spans="1:3" x14ac:dyDescent="0.25">
      <c r="A1599">
        <v>1593</v>
      </c>
      <c r="B1599" t="str">
        <f>"00156578"</f>
        <v>00156578</v>
      </c>
      <c r="C1599" t="s">
        <v>6</v>
      </c>
    </row>
    <row r="1600" spans="1:3" x14ac:dyDescent="0.25">
      <c r="A1600">
        <v>1594</v>
      </c>
      <c r="B1600" t="str">
        <f>"00748638"</f>
        <v>00748638</v>
      </c>
      <c r="C1600" t="s">
        <v>7</v>
      </c>
    </row>
    <row r="1601" spans="1:3" x14ac:dyDescent="0.25">
      <c r="A1601">
        <v>1595</v>
      </c>
      <c r="B1601" t="str">
        <f>"00692588"</f>
        <v>00692588</v>
      </c>
      <c r="C1601" t="s">
        <v>7</v>
      </c>
    </row>
    <row r="1602" spans="1:3" x14ac:dyDescent="0.25">
      <c r="A1602">
        <v>1596</v>
      </c>
      <c r="B1602" t="str">
        <f>"00748940"</f>
        <v>00748940</v>
      </c>
      <c r="C1602" t="s">
        <v>8</v>
      </c>
    </row>
    <row r="1603" spans="1:3" x14ac:dyDescent="0.25">
      <c r="A1603">
        <v>1597</v>
      </c>
      <c r="B1603" t="str">
        <f>"00743438"</f>
        <v>00743438</v>
      </c>
      <c r="C1603" t="s">
        <v>6</v>
      </c>
    </row>
    <row r="1604" spans="1:3" x14ac:dyDescent="0.25">
      <c r="A1604">
        <v>1598</v>
      </c>
      <c r="B1604" t="str">
        <f>"201511023138"</f>
        <v>201511023138</v>
      </c>
      <c r="C1604" t="s">
        <v>7</v>
      </c>
    </row>
    <row r="1605" spans="1:3" x14ac:dyDescent="0.25">
      <c r="A1605">
        <v>1599</v>
      </c>
      <c r="B1605" t="str">
        <f>"00748405"</f>
        <v>00748405</v>
      </c>
      <c r="C1605" t="s">
        <v>7</v>
      </c>
    </row>
    <row r="1606" spans="1:3" x14ac:dyDescent="0.25">
      <c r="A1606">
        <v>1600</v>
      </c>
      <c r="B1606" t="str">
        <f>"00143862"</f>
        <v>00143862</v>
      </c>
      <c r="C1606" t="s">
        <v>7</v>
      </c>
    </row>
    <row r="1607" spans="1:3" x14ac:dyDescent="0.25">
      <c r="A1607">
        <v>1601</v>
      </c>
      <c r="B1607" t="str">
        <f>"00203761"</f>
        <v>00203761</v>
      </c>
      <c r="C1607" t="s">
        <v>7</v>
      </c>
    </row>
    <row r="1608" spans="1:3" x14ac:dyDescent="0.25">
      <c r="A1608">
        <v>1602</v>
      </c>
      <c r="B1608" t="str">
        <f>"00752980"</f>
        <v>00752980</v>
      </c>
      <c r="C1608" t="s">
        <v>7</v>
      </c>
    </row>
    <row r="1609" spans="1:3" x14ac:dyDescent="0.25">
      <c r="A1609">
        <v>1603</v>
      </c>
      <c r="B1609" t="str">
        <f>"00755303"</f>
        <v>00755303</v>
      </c>
      <c r="C1609" t="s">
        <v>6</v>
      </c>
    </row>
    <row r="1610" spans="1:3" x14ac:dyDescent="0.25">
      <c r="A1610">
        <v>1604</v>
      </c>
      <c r="B1610" t="str">
        <f>"00552864"</f>
        <v>00552864</v>
      </c>
      <c r="C1610" t="s">
        <v>7</v>
      </c>
    </row>
    <row r="1611" spans="1:3" x14ac:dyDescent="0.25">
      <c r="A1611">
        <v>1605</v>
      </c>
      <c r="B1611" t="str">
        <f>"00746644"</f>
        <v>00746644</v>
      </c>
      <c r="C1611" t="s">
        <v>7</v>
      </c>
    </row>
    <row r="1612" spans="1:3" x14ac:dyDescent="0.25">
      <c r="A1612">
        <v>1606</v>
      </c>
      <c r="B1612" t="str">
        <f>"00712804"</f>
        <v>00712804</v>
      </c>
      <c r="C1612" t="s">
        <v>8</v>
      </c>
    </row>
    <row r="1613" spans="1:3" x14ac:dyDescent="0.25">
      <c r="A1613">
        <v>1607</v>
      </c>
      <c r="B1613" t="str">
        <f>"00524309"</f>
        <v>00524309</v>
      </c>
      <c r="C1613" t="s">
        <v>7</v>
      </c>
    </row>
    <row r="1614" spans="1:3" x14ac:dyDescent="0.25">
      <c r="A1614">
        <v>1608</v>
      </c>
      <c r="B1614" t="str">
        <f>"00689890"</f>
        <v>00689890</v>
      </c>
      <c r="C1614" t="s">
        <v>7</v>
      </c>
    </row>
    <row r="1615" spans="1:3" x14ac:dyDescent="0.25">
      <c r="A1615">
        <v>1609</v>
      </c>
      <c r="B1615" t="str">
        <f>"00307853"</f>
        <v>00307853</v>
      </c>
      <c r="C1615" t="s">
        <v>7</v>
      </c>
    </row>
    <row r="1616" spans="1:3" x14ac:dyDescent="0.25">
      <c r="A1616">
        <v>1610</v>
      </c>
      <c r="B1616" t="str">
        <f>"00487347"</f>
        <v>00487347</v>
      </c>
      <c r="C1616" t="s">
        <v>7</v>
      </c>
    </row>
    <row r="1617" spans="1:3" x14ac:dyDescent="0.25">
      <c r="A1617">
        <v>1611</v>
      </c>
      <c r="B1617" t="str">
        <f>"00711711"</f>
        <v>00711711</v>
      </c>
      <c r="C1617" t="s">
        <v>9</v>
      </c>
    </row>
    <row r="1618" spans="1:3" x14ac:dyDescent="0.25">
      <c r="A1618">
        <v>1612</v>
      </c>
      <c r="B1618" t="str">
        <f>"00423414"</f>
        <v>00423414</v>
      </c>
      <c r="C1618" t="s">
        <v>7</v>
      </c>
    </row>
    <row r="1619" spans="1:3" x14ac:dyDescent="0.25">
      <c r="A1619">
        <v>1613</v>
      </c>
      <c r="B1619" t="str">
        <f>"201510000047"</f>
        <v>201510000047</v>
      </c>
      <c r="C1619" t="s">
        <v>7</v>
      </c>
    </row>
    <row r="1620" spans="1:3" x14ac:dyDescent="0.25">
      <c r="A1620">
        <v>1614</v>
      </c>
      <c r="B1620" t="str">
        <f>"00743770"</f>
        <v>00743770</v>
      </c>
      <c r="C1620" t="s">
        <v>7</v>
      </c>
    </row>
    <row r="1621" spans="1:3" x14ac:dyDescent="0.25">
      <c r="A1621">
        <v>1615</v>
      </c>
      <c r="B1621" t="str">
        <f>"201511038855"</f>
        <v>201511038855</v>
      </c>
      <c r="C1621" t="s">
        <v>7</v>
      </c>
    </row>
    <row r="1622" spans="1:3" x14ac:dyDescent="0.25">
      <c r="A1622">
        <v>1616</v>
      </c>
      <c r="B1622" t="str">
        <f>"00392867"</f>
        <v>00392867</v>
      </c>
      <c r="C1622" t="s">
        <v>7</v>
      </c>
    </row>
    <row r="1623" spans="1:3" x14ac:dyDescent="0.25">
      <c r="A1623">
        <v>1617</v>
      </c>
      <c r="B1623" t="str">
        <f>"00752585"</f>
        <v>00752585</v>
      </c>
      <c r="C1623" t="s">
        <v>6</v>
      </c>
    </row>
    <row r="1624" spans="1:3" x14ac:dyDescent="0.25">
      <c r="A1624">
        <v>1618</v>
      </c>
      <c r="B1624" t="str">
        <f>"00337984"</f>
        <v>00337984</v>
      </c>
      <c r="C1624" t="s">
        <v>7</v>
      </c>
    </row>
    <row r="1625" spans="1:3" x14ac:dyDescent="0.25">
      <c r="A1625">
        <v>1619</v>
      </c>
      <c r="B1625" t="str">
        <f>"201512004291"</f>
        <v>201512004291</v>
      </c>
      <c r="C1625" t="s">
        <v>6</v>
      </c>
    </row>
    <row r="1626" spans="1:3" x14ac:dyDescent="0.25">
      <c r="A1626">
        <v>1620</v>
      </c>
      <c r="B1626" t="str">
        <f>"00751663"</f>
        <v>00751663</v>
      </c>
      <c r="C1626" t="s">
        <v>7</v>
      </c>
    </row>
    <row r="1627" spans="1:3" x14ac:dyDescent="0.25">
      <c r="A1627">
        <v>1621</v>
      </c>
      <c r="B1627" t="str">
        <f>"201512004072"</f>
        <v>201512004072</v>
      </c>
      <c r="C1627" t="s">
        <v>7</v>
      </c>
    </row>
    <row r="1628" spans="1:3" x14ac:dyDescent="0.25">
      <c r="A1628">
        <v>1622</v>
      </c>
      <c r="B1628" t="str">
        <f>"00724196"</f>
        <v>00724196</v>
      </c>
      <c r="C1628" t="s">
        <v>6</v>
      </c>
    </row>
    <row r="1629" spans="1:3" x14ac:dyDescent="0.25">
      <c r="A1629">
        <v>1623</v>
      </c>
      <c r="B1629" t="str">
        <f>"00100833"</f>
        <v>00100833</v>
      </c>
      <c r="C1629" t="s">
        <v>7</v>
      </c>
    </row>
    <row r="1630" spans="1:3" x14ac:dyDescent="0.25">
      <c r="A1630">
        <v>1624</v>
      </c>
      <c r="B1630" t="str">
        <f>"00022693"</f>
        <v>00022693</v>
      </c>
      <c r="C1630" t="s">
        <v>7</v>
      </c>
    </row>
    <row r="1631" spans="1:3" x14ac:dyDescent="0.25">
      <c r="A1631">
        <v>1625</v>
      </c>
      <c r="B1631" t="str">
        <f>"00744906"</f>
        <v>00744906</v>
      </c>
      <c r="C1631" t="s">
        <v>6</v>
      </c>
    </row>
    <row r="1632" spans="1:3" x14ac:dyDescent="0.25">
      <c r="A1632">
        <v>1626</v>
      </c>
      <c r="B1632" t="str">
        <f>"201105000146"</f>
        <v>201105000146</v>
      </c>
      <c r="C1632" t="s">
        <v>7</v>
      </c>
    </row>
    <row r="1633" spans="1:3" x14ac:dyDescent="0.25">
      <c r="A1633">
        <v>1627</v>
      </c>
      <c r="B1633" t="str">
        <f>"00313704"</f>
        <v>00313704</v>
      </c>
      <c r="C1633" t="s">
        <v>7</v>
      </c>
    </row>
    <row r="1634" spans="1:3" x14ac:dyDescent="0.25">
      <c r="A1634">
        <v>1628</v>
      </c>
      <c r="B1634" t="str">
        <f>"00379740"</f>
        <v>00379740</v>
      </c>
      <c r="C1634" t="s">
        <v>7</v>
      </c>
    </row>
    <row r="1635" spans="1:3" x14ac:dyDescent="0.25">
      <c r="A1635">
        <v>1629</v>
      </c>
      <c r="B1635" t="str">
        <f>"00225836"</f>
        <v>00225836</v>
      </c>
      <c r="C1635" t="s">
        <v>6</v>
      </c>
    </row>
    <row r="1636" spans="1:3" x14ac:dyDescent="0.25">
      <c r="A1636">
        <v>1630</v>
      </c>
      <c r="B1636" t="str">
        <f>"00754946"</f>
        <v>00754946</v>
      </c>
      <c r="C1636" t="s">
        <v>7</v>
      </c>
    </row>
    <row r="1637" spans="1:3" x14ac:dyDescent="0.25">
      <c r="A1637">
        <v>1631</v>
      </c>
      <c r="B1637" t="str">
        <f>"00725777"</f>
        <v>00725777</v>
      </c>
      <c r="C1637" t="s">
        <v>7</v>
      </c>
    </row>
    <row r="1638" spans="1:3" x14ac:dyDescent="0.25">
      <c r="A1638">
        <v>1632</v>
      </c>
      <c r="B1638" t="str">
        <f>"00696278"</f>
        <v>00696278</v>
      </c>
      <c r="C1638" t="s">
        <v>7</v>
      </c>
    </row>
    <row r="1639" spans="1:3" x14ac:dyDescent="0.25">
      <c r="A1639">
        <v>1633</v>
      </c>
      <c r="B1639" t="str">
        <f>"00092429"</f>
        <v>00092429</v>
      </c>
      <c r="C1639" t="s">
        <v>6</v>
      </c>
    </row>
    <row r="1640" spans="1:3" x14ac:dyDescent="0.25">
      <c r="A1640">
        <v>1634</v>
      </c>
      <c r="B1640" t="str">
        <f>"00742901"</f>
        <v>00742901</v>
      </c>
      <c r="C1640" t="s">
        <v>7</v>
      </c>
    </row>
    <row r="1641" spans="1:3" x14ac:dyDescent="0.25">
      <c r="A1641">
        <v>1635</v>
      </c>
      <c r="B1641" t="str">
        <f>"201402004261"</f>
        <v>201402004261</v>
      </c>
      <c r="C1641" t="s">
        <v>7</v>
      </c>
    </row>
    <row r="1642" spans="1:3" x14ac:dyDescent="0.25">
      <c r="A1642">
        <v>1636</v>
      </c>
      <c r="B1642" t="str">
        <f>"00068269"</f>
        <v>00068269</v>
      </c>
      <c r="C1642" t="s">
        <v>6</v>
      </c>
    </row>
    <row r="1643" spans="1:3" x14ac:dyDescent="0.25">
      <c r="A1643">
        <v>1637</v>
      </c>
      <c r="B1643" t="str">
        <f>"00073835"</f>
        <v>00073835</v>
      </c>
      <c r="C1643" t="s">
        <v>7</v>
      </c>
    </row>
    <row r="1644" spans="1:3" x14ac:dyDescent="0.25">
      <c r="A1644">
        <v>1638</v>
      </c>
      <c r="B1644" t="str">
        <f>"00754068"</f>
        <v>00754068</v>
      </c>
      <c r="C1644" t="s">
        <v>7</v>
      </c>
    </row>
    <row r="1645" spans="1:3" x14ac:dyDescent="0.25">
      <c r="A1645">
        <v>1639</v>
      </c>
      <c r="B1645" t="str">
        <f>"00358327"</f>
        <v>00358327</v>
      </c>
      <c r="C1645" t="s">
        <v>7</v>
      </c>
    </row>
    <row r="1646" spans="1:3" x14ac:dyDescent="0.25">
      <c r="A1646">
        <v>1640</v>
      </c>
      <c r="B1646" t="str">
        <f>"00332433"</f>
        <v>00332433</v>
      </c>
      <c r="C1646" t="s">
        <v>7</v>
      </c>
    </row>
    <row r="1647" spans="1:3" x14ac:dyDescent="0.25">
      <c r="A1647">
        <v>1641</v>
      </c>
      <c r="B1647" t="str">
        <f>"00415315"</f>
        <v>00415315</v>
      </c>
      <c r="C1647" t="s">
        <v>7</v>
      </c>
    </row>
    <row r="1648" spans="1:3" x14ac:dyDescent="0.25">
      <c r="A1648">
        <v>1642</v>
      </c>
      <c r="B1648" t="str">
        <f>"00747168"</f>
        <v>00747168</v>
      </c>
      <c r="C1648" t="s">
        <v>6</v>
      </c>
    </row>
    <row r="1649" spans="1:3" x14ac:dyDescent="0.25">
      <c r="A1649">
        <v>1643</v>
      </c>
      <c r="B1649" t="str">
        <f>"00750425"</f>
        <v>00750425</v>
      </c>
      <c r="C1649" t="s">
        <v>7</v>
      </c>
    </row>
    <row r="1650" spans="1:3" x14ac:dyDescent="0.25">
      <c r="A1650">
        <v>1644</v>
      </c>
      <c r="B1650" t="str">
        <f>"00752686"</f>
        <v>00752686</v>
      </c>
      <c r="C1650" t="s">
        <v>7</v>
      </c>
    </row>
    <row r="1651" spans="1:3" x14ac:dyDescent="0.25">
      <c r="A1651">
        <v>1645</v>
      </c>
      <c r="B1651" t="str">
        <f>"00754117"</f>
        <v>00754117</v>
      </c>
      <c r="C1651" t="s">
        <v>6</v>
      </c>
    </row>
    <row r="1652" spans="1:3" x14ac:dyDescent="0.25">
      <c r="A1652">
        <v>1646</v>
      </c>
      <c r="B1652" t="str">
        <f>"00551548"</f>
        <v>00551548</v>
      </c>
      <c r="C1652" t="s">
        <v>7</v>
      </c>
    </row>
    <row r="1653" spans="1:3" x14ac:dyDescent="0.25">
      <c r="A1653">
        <v>1647</v>
      </c>
      <c r="B1653" t="str">
        <f>"00073188"</f>
        <v>00073188</v>
      </c>
      <c r="C1653" t="s">
        <v>7</v>
      </c>
    </row>
    <row r="1654" spans="1:3" x14ac:dyDescent="0.25">
      <c r="A1654">
        <v>1648</v>
      </c>
      <c r="B1654" t="str">
        <f>"00535815"</f>
        <v>00535815</v>
      </c>
      <c r="C1654" t="s">
        <v>7</v>
      </c>
    </row>
    <row r="1655" spans="1:3" x14ac:dyDescent="0.25">
      <c r="A1655">
        <v>1649</v>
      </c>
      <c r="B1655" t="str">
        <f>"00193420"</f>
        <v>00193420</v>
      </c>
      <c r="C1655" t="s">
        <v>7</v>
      </c>
    </row>
    <row r="1656" spans="1:3" x14ac:dyDescent="0.25">
      <c r="A1656">
        <v>1650</v>
      </c>
      <c r="B1656" t="str">
        <f>"00747135"</f>
        <v>00747135</v>
      </c>
      <c r="C1656" t="s">
        <v>6</v>
      </c>
    </row>
    <row r="1657" spans="1:3" x14ac:dyDescent="0.25">
      <c r="A1657">
        <v>1651</v>
      </c>
      <c r="B1657" t="str">
        <f>"00193890"</f>
        <v>00193890</v>
      </c>
      <c r="C1657" t="s">
        <v>7</v>
      </c>
    </row>
    <row r="1658" spans="1:3" x14ac:dyDescent="0.25">
      <c r="A1658">
        <v>1652</v>
      </c>
      <c r="B1658" t="str">
        <f>"201604000815"</f>
        <v>201604000815</v>
      </c>
      <c r="C1658" t="s">
        <v>7</v>
      </c>
    </row>
    <row r="1659" spans="1:3" x14ac:dyDescent="0.25">
      <c r="A1659">
        <v>1653</v>
      </c>
      <c r="B1659" t="str">
        <f>"00377048"</f>
        <v>00377048</v>
      </c>
      <c r="C1659" t="s">
        <v>7</v>
      </c>
    </row>
    <row r="1660" spans="1:3" x14ac:dyDescent="0.25">
      <c r="A1660">
        <v>1654</v>
      </c>
      <c r="B1660" t="str">
        <f>"00730187"</f>
        <v>00730187</v>
      </c>
      <c r="C1660" t="s">
        <v>9</v>
      </c>
    </row>
    <row r="1661" spans="1:3" x14ac:dyDescent="0.25">
      <c r="A1661">
        <v>1655</v>
      </c>
      <c r="B1661" t="str">
        <f>"00418574"</f>
        <v>00418574</v>
      </c>
      <c r="C1661" t="s">
        <v>7</v>
      </c>
    </row>
    <row r="1662" spans="1:3" x14ac:dyDescent="0.25">
      <c r="A1662">
        <v>1656</v>
      </c>
      <c r="B1662" t="str">
        <f>"00750951"</f>
        <v>00750951</v>
      </c>
      <c r="C1662" t="s">
        <v>6</v>
      </c>
    </row>
    <row r="1663" spans="1:3" x14ac:dyDescent="0.25">
      <c r="A1663">
        <v>1657</v>
      </c>
      <c r="B1663" t="str">
        <f>"00243991"</f>
        <v>00243991</v>
      </c>
      <c r="C1663" t="s">
        <v>7</v>
      </c>
    </row>
    <row r="1664" spans="1:3" x14ac:dyDescent="0.25">
      <c r="A1664">
        <v>1658</v>
      </c>
      <c r="B1664" t="str">
        <f>"00672007"</f>
        <v>00672007</v>
      </c>
      <c r="C1664" t="s">
        <v>7</v>
      </c>
    </row>
    <row r="1665" spans="1:3" x14ac:dyDescent="0.25">
      <c r="A1665">
        <v>1659</v>
      </c>
      <c r="B1665" t="str">
        <f>"00700708"</f>
        <v>00700708</v>
      </c>
      <c r="C1665" t="s">
        <v>7</v>
      </c>
    </row>
    <row r="1666" spans="1:3" x14ac:dyDescent="0.25">
      <c r="A1666">
        <v>1660</v>
      </c>
      <c r="B1666" t="str">
        <f>"00409079"</f>
        <v>00409079</v>
      </c>
      <c r="C1666" t="s">
        <v>7</v>
      </c>
    </row>
    <row r="1667" spans="1:3" x14ac:dyDescent="0.25">
      <c r="A1667">
        <v>1661</v>
      </c>
      <c r="B1667" t="str">
        <f>"00690170"</f>
        <v>00690170</v>
      </c>
      <c r="C1667" t="s">
        <v>7</v>
      </c>
    </row>
    <row r="1668" spans="1:3" x14ac:dyDescent="0.25">
      <c r="A1668">
        <v>1662</v>
      </c>
      <c r="B1668" t="str">
        <f>"00676590"</f>
        <v>00676590</v>
      </c>
      <c r="C1668" t="s">
        <v>7</v>
      </c>
    </row>
    <row r="1669" spans="1:3" x14ac:dyDescent="0.25">
      <c r="A1669">
        <v>1663</v>
      </c>
      <c r="B1669" t="str">
        <f>"00741292"</f>
        <v>00741292</v>
      </c>
      <c r="C1669" t="s">
        <v>7</v>
      </c>
    </row>
    <row r="1670" spans="1:3" x14ac:dyDescent="0.25">
      <c r="A1670">
        <v>1664</v>
      </c>
      <c r="B1670" t="str">
        <f>"00464892"</f>
        <v>00464892</v>
      </c>
      <c r="C1670" t="s">
        <v>7</v>
      </c>
    </row>
    <row r="1671" spans="1:3" x14ac:dyDescent="0.25">
      <c r="A1671">
        <v>1665</v>
      </c>
      <c r="B1671" t="str">
        <f>"00003766"</f>
        <v>00003766</v>
      </c>
      <c r="C1671" t="s">
        <v>7</v>
      </c>
    </row>
    <row r="1672" spans="1:3" x14ac:dyDescent="0.25">
      <c r="A1672">
        <v>1666</v>
      </c>
      <c r="B1672" t="str">
        <f>"00291965"</f>
        <v>00291965</v>
      </c>
      <c r="C1672" t="s">
        <v>6</v>
      </c>
    </row>
    <row r="1673" spans="1:3" x14ac:dyDescent="0.25">
      <c r="A1673">
        <v>1667</v>
      </c>
      <c r="B1673" t="str">
        <f>"00315671"</f>
        <v>00315671</v>
      </c>
      <c r="C1673" t="s">
        <v>7</v>
      </c>
    </row>
    <row r="1674" spans="1:3" x14ac:dyDescent="0.25">
      <c r="A1674">
        <v>1668</v>
      </c>
      <c r="B1674" t="str">
        <f>"00677796"</f>
        <v>00677796</v>
      </c>
      <c r="C1674" t="s">
        <v>7</v>
      </c>
    </row>
    <row r="1675" spans="1:3" x14ac:dyDescent="0.25">
      <c r="A1675">
        <v>1669</v>
      </c>
      <c r="B1675" t="str">
        <f>"201604001469"</f>
        <v>201604001469</v>
      </c>
      <c r="C1675" t="s">
        <v>12</v>
      </c>
    </row>
    <row r="1676" spans="1:3" x14ac:dyDescent="0.25">
      <c r="A1676">
        <v>1670</v>
      </c>
      <c r="B1676" t="str">
        <f>"00313025"</f>
        <v>00313025</v>
      </c>
      <c r="C1676" t="s">
        <v>7</v>
      </c>
    </row>
    <row r="1677" spans="1:3" x14ac:dyDescent="0.25">
      <c r="A1677">
        <v>1671</v>
      </c>
      <c r="B1677" t="str">
        <f>"00749109"</f>
        <v>00749109</v>
      </c>
      <c r="C1677" t="s">
        <v>6</v>
      </c>
    </row>
    <row r="1678" spans="1:3" x14ac:dyDescent="0.25">
      <c r="A1678">
        <v>1672</v>
      </c>
      <c r="B1678" t="str">
        <f>"00504800"</f>
        <v>00504800</v>
      </c>
      <c r="C1678" t="s">
        <v>7</v>
      </c>
    </row>
    <row r="1679" spans="1:3" x14ac:dyDescent="0.25">
      <c r="A1679">
        <v>1673</v>
      </c>
      <c r="B1679" t="str">
        <f>"00663023"</f>
        <v>00663023</v>
      </c>
      <c r="C1679" t="s">
        <v>7</v>
      </c>
    </row>
    <row r="1680" spans="1:3" x14ac:dyDescent="0.25">
      <c r="A1680">
        <v>1674</v>
      </c>
      <c r="B1680" t="str">
        <f>"00754830"</f>
        <v>00754830</v>
      </c>
      <c r="C1680" t="s">
        <v>7</v>
      </c>
    </row>
    <row r="1681" spans="1:3" x14ac:dyDescent="0.25">
      <c r="A1681">
        <v>1675</v>
      </c>
      <c r="B1681" t="str">
        <f>"00233061"</f>
        <v>00233061</v>
      </c>
      <c r="C1681" t="s">
        <v>7</v>
      </c>
    </row>
    <row r="1682" spans="1:3" x14ac:dyDescent="0.25">
      <c r="A1682">
        <v>1676</v>
      </c>
      <c r="B1682" t="str">
        <f>"00746860"</f>
        <v>00746860</v>
      </c>
      <c r="C1682" t="s">
        <v>7</v>
      </c>
    </row>
    <row r="1683" spans="1:3" x14ac:dyDescent="0.25">
      <c r="A1683">
        <v>1677</v>
      </c>
      <c r="B1683" t="str">
        <f>"00420128"</f>
        <v>00420128</v>
      </c>
      <c r="C1683" t="s">
        <v>6</v>
      </c>
    </row>
    <row r="1684" spans="1:3" x14ac:dyDescent="0.25">
      <c r="A1684">
        <v>1678</v>
      </c>
      <c r="B1684" t="str">
        <f>"00003982"</f>
        <v>00003982</v>
      </c>
      <c r="C1684" t="s">
        <v>7</v>
      </c>
    </row>
    <row r="1685" spans="1:3" x14ac:dyDescent="0.25">
      <c r="A1685">
        <v>1679</v>
      </c>
      <c r="B1685" t="str">
        <f>"00685574"</f>
        <v>00685574</v>
      </c>
      <c r="C1685" t="s">
        <v>7</v>
      </c>
    </row>
    <row r="1686" spans="1:3" x14ac:dyDescent="0.25">
      <c r="A1686">
        <v>1680</v>
      </c>
      <c r="B1686" t="str">
        <f>"00320162"</f>
        <v>00320162</v>
      </c>
      <c r="C1686" t="s">
        <v>7</v>
      </c>
    </row>
    <row r="1687" spans="1:3" x14ac:dyDescent="0.25">
      <c r="A1687">
        <v>1681</v>
      </c>
      <c r="B1687" t="str">
        <f>"00749981"</f>
        <v>00749981</v>
      </c>
      <c r="C1687" t="s">
        <v>6</v>
      </c>
    </row>
    <row r="1688" spans="1:3" x14ac:dyDescent="0.25">
      <c r="A1688">
        <v>1682</v>
      </c>
      <c r="B1688" t="str">
        <f>"00678388"</f>
        <v>00678388</v>
      </c>
      <c r="C1688" t="s">
        <v>8</v>
      </c>
    </row>
    <row r="1689" spans="1:3" x14ac:dyDescent="0.25">
      <c r="A1689">
        <v>1683</v>
      </c>
      <c r="B1689" t="str">
        <f>"00519221"</f>
        <v>00519221</v>
      </c>
      <c r="C1689" t="s">
        <v>7</v>
      </c>
    </row>
    <row r="1690" spans="1:3" x14ac:dyDescent="0.25">
      <c r="A1690">
        <v>1684</v>
      </c>
      <c r="B1690" t="str">
        <f>"00753218"</f>
        <v>00753218</v>
      </c>
      <c r="C1690" t="s">
        <v>7</v>
      </c>
    </row>
    <row r="1691" spans="1:3" x14ac:dyDescent="0.25">
      <c r="A1691">
        <v>1685</v>
      </c>
      <c r="B1691" t="str">
        <f>"00002384"</f>
        <v>00002384</v>
      </c>
      <c r="C1691" t="s">
        <v>6</v>
      </c>
    </row>
    <row r="1692" spans="1:3" x14ac:dyDescent="0.25">
      <c r="A1692">
        <v>1686</v>
      </c>
      <c r="B1692" t="str">
        <f>"00748668"</f>
        <v>00748668</v>
      </c>
      <c r="C1692" t="s">
        <v>7</v>
      </c>
    </row>
    <row r="1693" spans="1:3" x14ac:dyDescent="0.25">
      <c r="A1693">
        <v>1687</v>
      </c>
      <c r="B1693" t="str">
        <f>"00024544"</f>
        <v>00024544</v>
      </c>
      <c r="C1693" t="s">
        <v>7</v>
      </c>
    </row>
    <row r="1694" spans="1:3" x14ac:dyDescent="0.25">
      <c r="A1694">
        <v>1688</v>
      </c>
      <c r="B1694" t="str">
        <f>"00477549"</f>
        <v>00477549</v>
      </c>
      <c r="C1694" t="s">
        <v>7</v>
      </c>
    </row>
    <row r="1695" spans="1:3" x14ac:dyDescent="0.25">
      <c r="A1695">
        <v>1689</v>
      </c>
      <c r="B1695" t="str">
        <f>"00208897"</f>
        <v>00208897</v>
      </c>
      <c r="C1695" t="s">
        <v>7</v>
      </c>
    </row>
    <row r="1696" spans="1:3" x14ac:dyDescent="0.25">
      <c r="A1696">
        <v>1690</v>
      </c>
      <c r="B1696" t="str">
        <f>"00213239"</f>
        <v>00213239</v>
      </c>
      <c r="C1696" t="s">
        <v>7</v>
      </c>
    </row>
    <row r="1697" spans="1:3" x14ac:dyDescent="0.25">
      <c r="A1697">
        <v>1691</v>
      </c>
      <c r="B1697" t="str">
        <f>"00661977"</f>
        <v>00661977</v>
      </c>
      <c r="C1697" t="s">
        <v>7</v>
      </c>
    </row>
    <row r="1698" spans="1:3" x14ac:dyDescent="0.25">
      <c r="A1698">
        <v>1692</v>
      </c>
      <c r="B1698" t="str">
        <f>"00754258"</f>
        <v>00754258</v>
      </c>
      <c r="C1698" t="s">
        <v>7</v>
      </c>
    </row>
    <row r="1699" spans="1:3" x14ac:dyDescent="0.25">
      <c r="A1699">
        <v>1693</v>
      </c>
      <c r="B1699" t="str">
        <f>"00754536"</f>
        <v>00754536</v>
      </c>
      <c r="C1699" t="s">
        <v>7</v>
      </c>
    </row>
    <row r="1700" spans="1:3" x14ac:dyDescent="0.25">
      <c r="A1700">
        <v>1694</v>
      </c>
      <c r="B1700" t="str">
        <f>"00754655"</f>
        <v>00754655</v>
      </c>
      <c r="C1700" t="s">
        <v>7</v>
      </c>
    </row>
    <row r="1701" spans="1:3" x14ac:dyDescent="0.25">
      <c r="A1701">
        <v>1695</v>
      </c>
      <c r="B1701" t="str">
        <f>"00675803"</f>
        <v>00675803</v>
      </c>
      <c r="C1701" t="s">
        <v>6</v>
      </c>
    </row>
    <row r="1702" spans="1:3" x14ac:dyDescent="0.25">
      <c r="A1702">
        <v>1696</v>
      </c>
      <c r="B1702" t="str">
        <f>"00751614"</f>
        <v>00751614</v>
      </c>
      <c r="C1702" t="s">
        <v>7</v>
      </c>
    </row>
    <row r="1703" spans="1:3" x14ac:dyDescent="0.25">
      <c r="A1703">
        <v>1697</v>
      </c>
      <c r="B1703" t="str">
        <f>"00749433"</f>
        <v>00749433</v>
      </c>
      <c r="C1703" t="s">
        <v>7</v>
      </c>
    </row>
    <row r="1704" spans="1:3" x14ac:dyDescent="0.25">
      <c r="A1704">
        <v>1698</v>
      </c>
      <c r="B1704" t="str">
        <f>"00681446"</f>
        <v>00681446</v>
      </c>
      <c r="C1704" t="s">
        <v>6</v>
      </c>
    </row>
    <row r="1705" spans="1:3" x14ac:dyDescent="0.25">
      <c r="A1705">
        <v>1699</v>
      </c>
      <c r="B1705" t="str">
        <f>"00541786"</f>
        <v>00541786</v>
      </c>
      <c r="C1705" t="s">
        <v>6</v>
      </c>
    </row>
    <row r="1706" spans="1:3" x14ac:dyDescent="0.25">
      <c r="A1706">
        <v>1700</v>
      </c>
      <c r="B1706" t="str">
        <f>"00755116"</f>
        <v>00755116</v>
      </c>
      <c r="C1706" t="s">
        <v>7</v>
      </c>
    </row>
    <row r="1707" spans="1:3" x14ac:dyDescent="0.25">
      <c r="A1707">
        <v>1701</v>
      </c>
      <c r="B1707" t="str">
        <f>"00398318"</f>
        <v>00398318</v>
      </c>
      <c r="C1707" t="s">
        <v>7</v>
      </c>
    </row>
    <row r="1708" spans="1:3" x14ac:dyDescent="0.25">
      <c r="A1708">
        <v>1702</v>
      </c>
      <c r="B1708" t="str">
        <f>"00350521"</f>
        <v>00350521</v>
      </c>
      <c r="C1708" t="s">
        <v>7</v>
      </c>
    </row>
    <row r="1709" spans="1:3" x14ac:dyDescent="0.25">
      <c r="A1709">
        <v>1703</v>
      </c>
      <c r="B1709" t="str">
        <f>"00352403"</f>
        <v>00352403</v>
      </c>
      <c r="C1709" t="s">
        <v>7</v>
      </c>
    </row>
    <row r="1710" spans="1:3" x14ac:dyDescent="0.25">
      <c r="A1710">
        <v>1704</v>
      </c>
      <c r="B1710" t="str">
        <f>"00748421"</f>
        <v>00748421</v>
      </c>
      <c r="C1710" t="s">
        <v>6</v>
      </c>
    </row>
    <row r="1711" spans="1:3" x14ac:dyDescent="0.25">
      <c r="A1711">
        <v>1705</v>
      </c>
      <c r="B1711" t="str">
        <f>"00488590"</f>
        <v>00488590</v>
      </c>
      <c r="C1711" t="s">
        <v>7</v>
      </c>
    </row>
    <row r="1712" spans="1:3" x14ac:dyDescent="0.25">
      <c r="A1712">
        <v>1706</v>
      </c>
      <c r="B1712" t="str">
        <f>"00754339"</f>
        <v>00754339</v>
      </c>
      <c r="C1712" t="s">
        <v>7</v>
      </c>
    </row>
    <row r="1713" spans="1:3" x14ac:dyDescent="0.25">
      <c r="A1713">
        <v>1707</v>
      </c>
      <c r="B1713" t="str">
        <f>"201402010415"</f>
        <v>201402010415</v>
      </c>
      <c r="C1713" t="s">
        <v>7</v>
      </c>
    </row>
    <row r="1714" spans="1:3" x14ac:dyDescent="0.25">
      <c r="A1714">
        <v>1708</v>
      </c>
      <c r="B1714" t="str">
        <f>"00742975"</f>
        <v>00742975</v>
      </c>
      <c r="C1714" t="s">
        <v>7</v>
      </c>
    </row>
    <row r="1715" spans="1:3" x14ac:dyDescent="0.25">
      <c r="A1715">
        <v>1709</v>
      </c>
      <c r="B1715" t="str">
        <f>"00250870"</f>
        <v>00250870</v>
      </c>
      <c r="C1715" t="s">
        <v>6</v>
      </c>
    </row>
    <row r="1716" spans="1:3" x14ac:dyDescent="0.25">
      <c r="A1716">
        <v>1710</v>
      </c>
      <c r="B1716" t="str">
        <f>"00085447"</f>
        <v>00085447</v>
      </c>
      <c r="C1716" t="s">
        <v>7</v>
      </c>
    </row>
    <row r="1717" spans="1:3" x14ac:dyDescent="0.25">
      <c r="A1717">
        <v>1711</v>
      </c>
      <c r="B1717" t="str">
        <f>"00755253"</f>
        <v>00755253</v>
      </c>
      <c r="C1717" t="s">
        <v>8</v>
      </c>
    </row>
    <row r="1718" spans="1:3" x14ac:dyDescent="0.25">
      <c r="A1718">
        <v>1712</v>
      </c>
      <c r="B1718" t="str">
        <f>"201406000256"</f>
        <v>201406000256</v>
      </c>
      <c r="C1718" t="s">
        <v>7</v>
      </c>
    </row>
    <row r="1719" spans="1:3" x14ac:dyDescent="0.25">
      <c r="A1719">
        <v>1713</v>
      </c>
      <c r="B1719" t="str">
        <f>"00732904"</f>
        <v>00732904</v>
      </c>
      <c r="C1719" t="s">
        <v>7</v>
      </c>
    </row>
    <row r="1720" spans="1:3" x14ac:dyDescent="0.25">
      <c r="A1720">
        <v>1714</v>
      </c>
      <c r="B1720" t="str">
        <f>"00744156"</f>
        <v>00744156</v>
      </c>
      <c r="C1720" t="s">
        <v>7</v>
      </c>
    </row>
    <row r="1721" spans="1:3" x14ac:dyDescent="0.25">
      <c r="A1721">
        <v>1715</v>
      </c>
      <c r="B1721" t="str">
        <f>"00391953"</f>
        <v>00391953</v>
      </c>
      <c r="C1721" t="s">
        <v>7</v>
      </c>
    </row>
    <row r="1722" spans="1:3" x14ac:dyDescent="0.25">
      <c r="A1722">
        <v>1716</v>
      </c>
      <c r="B1722" t="str">
        <f>"00661790"</f>
        <v>00661790</v>
      </c>
      <c r="C1722" t="s">
        <v>7</v>
      </c>
    </row>
    <row r="1723" spans="1:3" x14ac:dyDescent="0.25">
      <c r="A1723">
        <v>1717</v>
      </c>
      <c r="B1723" t="str">
        <f>"00748883"</f>
        <v>00748883</v>
      </c>
      <c r="C1723" t="s">
        <v>7</v>
      </c>
    </row>
    <row r="1724" spans="1:3" x14ac:dyDescent="0.25">
      <c r="A1724">
        <v>1718</v>
      </c>
      <c r="B1724" t="str">
        <f>"00750325"</f>
        <v>00750325</v>
      </c>
      <c r="C1724" t="s">
        <v>6</v>
      </c>
    </row>
    <row r="1725" spans="1:3" x14ac:dyDescent="0.25">
      <c r="A1725">
        <v>1719</v>
      </c>
      <c r="B1725" t="str">
        <f>"201511022344"</f>
        <v>201511022344</v>
      </c>
      <c r="C1725" t="s">
        <v>7</v>
      </c>
    </row>
    <row r="1726" spans="1:3" x14ac:dyDescent="0.25">
      <c r="A1726">
        <v>1720</v>
      </c>
      <c r="B1726" t="str">
        <f>"00750113"</f>
        <v>00750113</v>
      </c>
      <c r="C1726" t="s">
        <v>7</v>
      </c>
    </row>
    <row r="1727" spans="1:3" x14ac:dyDescent="0.25">
      <c r="A1727">
        <v>1721</v>
      </c>
      <c r="B1727" t="str">
        <f>"00089062"</f>
        <v>00089062</v>
      </c>
      <c r="C1727" t="s">
        <v>6</v>
      </c>
    </row>
    <row r="1728" spans="1:3" x14ac:dyDescent="0.25">
      <c r="A1728">
        <v>1722</v>
      </c>
      <c r="B1728" t="str">
        <f>"00657879"</f>
        <v>00657879</v>
      </c>
      <c r="C1728" t="s">
        <v>7</v>
      </c>
    </row>
    <row r="1729" spans="1:3" x14ac:dyDescent="0.25">
      <c r="A1729">
        <v>1723</v>
      </c>
      <c r="B1729" t="str">
        <f>"00212313"</f>
        <v>00212313</v>
      </c>
      <c r="C1729" t="s">
        <v>7</v>
      </c>
    </row>
    <row r="1730" spans="1:3" x14ac:dyDescent="0.25">
      <c r="A1730">
        <v>1724</v>
      </c>
      <c r="B1730" t="str">
        <f>"201410011509"</f>
        <v>201410011509</v>
      </c>
      <c r="C1730" t="s">
        <v>7</v>
      </c>
    </row>
    <row r="1731" spans="1:3" x14ac:dyDescent="0.25">
      <c r="A1731">
        <v>1725</v>
      </c>
      <c r="B1731" t="str">
        <f>"00755403"</f>
        <v>00755403</v>
      </c>
      <c r="C1731" t="s">
        <v>6</v>
      </c>
    </row>
    <row r="1732" spans="1:3" x14ac:dyDescent="0.25">
      <c r="A1732">
        <v>1726</v>
      </c>
      <c r="B1732" t="str">
        <f>"201203000112"</f>
        <v>201203000112</v>
      </c>
      <c r="C1732" t="s">
        <v>7</v>
      </c>
    </row>
    <row r="1733" spans="1:3" x14ac:dyDescent="0.25">
      <c r="A1733">
        <v>1727</v>
      </c>
      <c r="B1733" t="str">
        <f>"201401001165"</f>
        <v>201401001165</v>
      </c>
      <c r="C1733" t="s">
        <v>7</v>
      </c>
    </row>
    <row r="1734" spans="1:3" x14ac:dyDescent="0.25">
      <c r="A1734">
        <v>1728</v>
      </c>
      <c r="B1734" t="str">
        <f>"00754297"</f>
        <v>00754297</v>
      </c>
      <c r="C1734" t="s">
        <v>9</v>
      </c>
    </row>
    <row r="1735" spans="1:3" x14ac:dyDescent="0.25">
      <c r="A1735">
        <v>1729</v>
      </c>
      <c r="B1735" t="str">
        <f>"00752100"</f>
        <v>00752100</v>
      </c>
      <c r="C1735" t="s">
        <v>7</v>
      </c>
    </row>
    <row r="1736" spans="1:3" x14ac:dyDescent="0.25">
      <c r="A1736">
        <v>1730</v>
      </c>
      <c r="B1736" t="str">
        <f>"00349682"</f>
        <v>00349682</v>
      </c>
      <c r="C1736" t="s">
        <v>10</v>
      </c>
    </row>
    <row r="1737" spans="1:3" x14ac:dyDescent="0.25">
      <c r="A1737">
        <v>1731</v>
      </c>
      <c r="B1737" t="str">
        <f>"00225751"</f>
        <v>00225751</v>
      </c>
      <c r="C1737" t="s">
        <v>7</v>
      </c>
    </row>
    <row r="1738" spans="1:3" x14ac:dyDescent="0.25">
      <c r="A1738">
        <v>1732</v>
      </c>
      <c r="B1738" t="str">
        <f>"00710553"</f>
        <v>00710553</v>
      </c>
      <c r="C1738" t="s">
        <v>7</v>
      </c>
    </row>
    <row r="1739" spans="1:3" x14ac:dyDescent="0.25">
      <c r="A1739">
        <v>1733</v>
      </c>
      <c r="B1739" t="str">
        <f>"00747406"</f>
        <v>00747406</v>
      </c>
      <c r="C1739" t="s">
        <v>7</v>
      </c>
    </row>
    <row r="1740" spans="1:3" x14ac:dyDescent="0.25">
      <c r="A1740">
        <v>1734</v>
      </c>
      <c r="B1740" t="str">
        <f>"00300365"</f>
        <v>00300365</v>
      </c>
      <c r="C1740" t="s">
        <v>7</v>
      </c>
    </row>
    <row r="1741" spans="1:3" x14ac:dyDescent="0.25">
      <c r="A1741">
        <v>1735</v>
      </c>
      <c r="B1741" t="str">
        <f>"00693314"</f>
        <v>00693314</v>
      </c>
      <c r="C1741" t="s">
        <v>7</v>
      </c>
    </row>
    <row r="1742" spans="1:3" x14ac:dyDescent="0.25">
      <c r="A1742">
        <v>1736</v>
      </c>
      <c r="B1742" t="str">
        <f>"00745292"</f>
        <v>00745292</v>
      </c>
      <c r="C1742" t="s">
        <v>6</v>
      </c>
    </row>
    <row r="1743" spans="1:3" x14ac:dyDescent="0.25">
      <c r="A1743">
        <v>1737</v>
      </c>
      <c r="B1743" t="str">
        <f>"201511006444"</f>
        <v>201511006444</v>
      </c>
      <c r="C1743" t="s">
        <v>7</v>
      </c>
    </row>
    <row r="1744" spans="1:3" x14ac:dyDescent="0.25">
      <c r="A1744">
        <v>1738</v>
      </c>
      <c r="B1744" t="str">
        <f>"00750848"</f>
        <v>00750848</v>
      </c>
      <c r="C1744" t="s">
        <v>7</v>
      </c>
    </row>
    <row r="1745" spans="1:3" x14ac:dyDescent="0.25">
      <c r="A1745">
        <v>1739</v>
      </c>
      <c r="B1745" t="str">
        <f>"00680815"</f>
        <v>00680815</v>
      </c>
      <c r="C1745" t="s">
        <v>7</v>
      </c>
    </row>
    <row r="1746" spans="1:3" x14ac:dyDescent="0.25">
      <c r="A1746">
        <v>1740</v>
      </c>
      <c r="B1746" t="str">
        <f>"00724840"</f>
        <v>00724840</v>
      </c>
      <c r="C1746" t="s">
        <v>8</v>
      </c>
    </row>
    <row r="1747" spans="1:3" x14ac:dyDescent="0.25">
      <c r="A1747">
        <v>1741</v>
      </c>
      <c r="B1747" t="str">
        <f>"00750442"</f>
        <v>00750442</v>
      </c>
      <c r="C1747" t="s">
        <v>7</v>
      </c>
    </row>
    <row r="1748" spans="1:3" x14ac:dyDescent="0.25">
      <c r="A1748">
        <v>1742</v>
      </c>
      <c r="B1748" t="str">
        <f>"00752446"</f>
        <v>00752446</v>
      </c>
      <c r="C1748" t="s">
        <v>7</v>
      </c>
    </row>
    <row r="1749" spans="1:3" x14ac:dyDescent="0.25">
      <c r="A1749">
        <v>1743</v>
      </c>
      <c r="B1749" t="str">
        <f>"00742916"</f>
        <v>00742916</v>
      </c>
      <c r="C1749" t="s">
        <v>7</v>
      </c>
    </row>
    <row r="1750" spans="1:3" x14ac:dyDescent="0.25">
      <c r="A1750">
        <v>1744</v>
      </c>
      <c r="B1750" t="str">
        <f>"00745086"</f>
        <v>00745086</v>
      </c>
      <c r="C1750" t="s">
        <v>6</v>
      </c>
    </row>
    <row r="1751" spans="1:3" x14ac:dyDescent="0.25">
      <c r="A1751">
        <v>1745</v>
      </c>
      <c r="B1751" t="str">
        <f>"00297201"</f>
        <v>00297201</v>
      </c>
      <c r="C1751" t="s">
        <v>7</v>
      </c>
    </row>
    <row r="1752" spans="1:3" x14ac:dyDescent="0.25">
      <c r="A1752">
        <v>1746</v>
      </c>
      <c r="B1752" t="str">
        <f>"00746744"</f>
        <v>00746744</v>
      </c>
      <c r="C1752" t="s">
        <v>7</v>
      </c>
    </row>
    <row r="1753" spans="1:3" x14ac:dyDescent="0.25">
      <c r="A1753">
        <v>1747</v>
      </c>
      <c r="B1753" t="str">
        <f>"00373950"</f>
        <v>00373950</v>
      </c>
      <c r="C1753" t="s">
        <v>7</v>
      </c>
    </row>
    <row r="1754" spans="1:3" x14ac:dyDescent="0.25">
      <c r="A1754">
        <v>1748</v>
      </c>
      <c r="B1754" t="str">
        <f>"00754360"</f>
        <v>00754360</v>
      </c>
      <c r="C1754" t="s">
        <v>7</v>
      </c>
    </row>
    <row r="1755" spans="1:3" x14ac:dyDescent="0.25">
      <c r="A1755">
        <v>1749</v>
      </c>
      <c r="B1755" t="str">
        <f>"00435270"</f>
        <v>00435270</v>
      </c>
      <c r="C1755" t="s">
        <v>6</v>
      </c>
    </row>
    <row r="1756" spans="1:3" x14ac:dyDescent="0.25">
      <c r="A1756">
        <v>1750</v>
      </c>
      <c r="B1756" t="str">
        <f>"00659093"</f>
        <v>00659093</v>
      </c>
      <c r="C1756" t="s">
        <v>7</v>
      </c>
    </row>
    <row r="1757" spans="1:3" x14ac:dyDescent="0.25">
      <c r="A1757">
        <v>1751</v>
      </c>
      <c r="B1757" t="str">
        <f>"00749052"</f>
        <v>00749052</v>
      </c>
      <c r="C1757" t="s">
        <v>7</v>
      </c>
    </row>
    <row r="1758" spans="1:3" x14ac:dyDescent="0.25">
      <c r="A1758">
        <v>1752</v>
      </c>
      <c r="B1758" t="str">
        <f>"00192898"</f>
        <v>00192898</v>
      </c>
      <c r="C1758" t="s">
        <v>6</v>
      </c>
    </row>
    <row r="1759" spans="1:3" x14ac:dyDescent="0.25">
      <c r="A1759">
        <v>1753</v>
      </c>
      <c r="B1759" t="str">
        <f>"00670637"</f>
        <v>00670637</v>
      </c>
      <c r="C1759" t="s">
        <v>7</v>
      </c>
    </row>
    <row r="1760" spans="1:3" x14ac:dyDescent="0.25">
      <c r="A1760">
        <v>1754</v>
      </c>
      <c r="B1760" t="str">
        <f>"00690801"</f>
        <v>00690801</v>
      </c>
      <c r="C1760" t="s">
        <v>7</v>
      </c>
    </row>
    <row r="1761" spans="1:3" x14ac:dyDescent="0.25">
      <c r="A1761">
        <v>1755</v>
      </c>
      <c r="B1761" t="str">
        <f>"00053692"</f>
        <v>00053692</v>
      </c>
      <c r="C1761" t="s">
        <v>7</v>
      </c>
    </row>
    <row r="1762" spans="1:3" x14ac:dyDescent="0.25">
      <c r="A1762">
        <v>1756</v>
      </c>
      <c r="B1762" t="str">
        <f>"00101663"</f>
        <v>00101663</v>
      </c>
      <c r="C1762" t="s">
        <v>6</v>
      </c>
    </row>
    <row r="1763" spans="1:3" x14ac:dyDescent="0.25">
      <c r="A1763">
        <v>1757</v>
      </c>
      <c r="B1763" t="str">
        <f>"00702242"</f>
        <v>00702242</v>
      </c>
      <c r="C1763" t="s">
        <v>7</v>
      </c>
    </row>
    <row r="1764" spans="1:3" x14ac:dyDescent="0.25">
      <c r="A1764">
        <v>1758</v>
      </c>
      <c r="B1764" t="str">
        <f>"00393500"</f>
        <v>00393500</v>
      </c>
      <c r="C1764" t="s">
        <v>7</v>
      </c>
    </row>
    <row r="1765" spans="1:3" x14ac:dyDescent="0.25">
      <c r="A1765">
        <v>1759</v>
      </c>
      <c r="B1765" t="str">
        <f>"00686521"</f>
        <v>00686521</v>
      </c>
      <c r="C1765" t="s">
        <v>7</v>
      </c>
    </row>
    <row r="1766" spans="1:3" x14ac:dyDescent="0.25">
      <c r="A1766">
        <v>1760</v>
      </c>
      <c r="B1766" t="str">
        <f>"00689957"</f>
        <v>00689957</v>
      </c>
      <c r="C1766" t="s">
        <v>8</v>
      </c>
    </row>
    <row r="1767" spans="1:3" x14ac:dyDescent="0.25">
      <c r="A1767">
        <v>1761</v>
      </c>
      <c r="B1767" t="str">
        <f>"00470818"</f>
        <v>00470818</v>
      </c>
      <c r="C1767" t="s">
        <v>6</v>
      </c>
    </row>
    <row r="1768" spans="1:3" x14ac:dyDescent="0.25">
      <c r="A1768">
        <v>1762</v>
      </c>
      <c r="B1768" t="str">
        <f>"00449592"</f>
        <v>00449592</v>
      </c>
      <c r="C1768" t="s">
        <v>7</v>
      </c>
    </row>
    <row r="1769" spans="1:3" x14ac:dyDescent="0.25">
      <c r="A1769">
        <v>1763</v>
      </c>
      <c r="B1769" t="str">
        <f>"00726686"</f>
        <v>00726686</v>
      </c>
      <c r="C1769" t="s">
        <v>9</v>
      </c>
    </row>
    <row r="1770" spans="1:3" x14ac:dyDescent="0.25">
      <c r="A1770">
        <v>1764</v>
      </c>
      <c r="B1770" t="str">
        <f>"00747457"</f>
        <v>00747457</v>
      </c>
      <c r="C1770" t="s">
        <v>7</v>
      </c>
    </row>
    <row r="1771" spans="1:3" x14ac:dyDescent="0.25">
      <c r="A1771">
        <v>1765</v>
      </c>
      <c r="B1771" t="str">
        <f>"00753394"</f>
        <v>00753394</v>
      </c>
      <c r="C1771" t="s">
        <v>6</v>
      </c>
    </row>
    <row r="1772" spans="1:3" x14ac:dyDescent="0.25">
      <c r="A1772">
        <v>1766</v>
      </c>
      <c r="B1772" t="str">
        <f>"00755115"</f>
        <v>00755115</v>
      </c>
      <c r="C1772" t="s">
        <v>7</v>
      </c>
    </row>
    <row r="1773" spans="1:3" x14ac:dyDescent="0.25">
      <c r="A1773">
        <v>1767</v>
      </c>
      <c r="B1773" t="str">
        <f>"00420677"</f>
        <v>00420677</v>
      </c>
      <c r="C1773" t="s">
        <v>7</v>
      </c>
    </row>
    <row r="1774" spans="1:3" x14ac:dyDescent="0.25">
      <c r="A1774">
        <v>1768</v>
      </c>
      <c r="B1774" t="str">
        <f>"00344182"</f>
        <v>00344182</v>
      </c>
      <c r="C1774" t="s">
        <v>6</v>
      </c>
    </row>
    <row r="1775" spans="1:3" x14ac:dyDescent="0.25">
      <c r="A1775">
        <v>1769</v>
      </c>
      <c r="B1775" t="str">
        <f>"00147736"</f>
        <v>00147736</v>
      </c>
      <c r="C1775" t="s">
        <v>7</v>
      </c>
    </row>
    <row r="1776" spans="1:3" x14ac:dyDescent="0.25">
      <c r="A1776">
        <v>1770</v>
      </c>
      <c r="B1776" t="str">
        <f>"00488358"</f>
        <v>00488358</v>
      </c>
      <c r="C1776" t="s">
        <v>6</v>
      </c>
    </row>
    <row r="1777" spans="1:3" x14ac:dyDescent="0.25">
      <c r="A1777">
        <v>1771</v>
      </c>
      <c r="B1777" t="str">
        <f>"00703393"</f>
        <v>00703393</v>
      </c>
      <c r="C1777" t="s">
        <v>7</v>
      </c>
    </row>
    <row r="1778" spans="1:3" x14ac:dyDescent="0.25">
      <c r="A1778">
        <v>1772</v>
      </c>
      <c r="B1778" t="str">
        <f>"00666949"</f>
        <v>00666949</v>
      </c>
      <c r="C1778" t="s">
        <v>7</v>
      </c>
    </row>
    <row r="1779" spans="1:3" x14ac:dyDescent="0.25">
      <c r="A1779">
        <v>1773</v>
      </c>
      <c r="B1779" t="str">
        <f>"00398187"</f>
        <v>00398187</v>
      </c>
      <c r="C1779" t="s">
        <v>6</v>
      </c>
    </row>
    <row r="1780" spans="1:3" x14ac:dyDescent="0.25">
      <c r="A1780">
        <v>1774</v>
      </c>
      <c r="B1780" t="str">
        <f>"00272039"</f>
        <v>00272039</v>
      </c>
      <c r="C1780" t="s">
        <v>7</v>
      </c>
    </row>
    <row r="1781" spans="1:3" x14ac:dyDescent="0.25">
      <c r="A1781">
        <v>1775</v>
      </c>
      <c r="B1781" t="str">
        <f>"00183493"</f>
        <v>00183493</v>
      </c>
      <c r="C1781" t="s">
        <v>7</v>
      </c>
    </row>
    <row r="1782" spans="1:3" x14ac:dyDescent="0.25">
      <c r="A1782">
        <v>1776</v>
      </c>
      <c r="B1782" t="str">
        <f>"00745074"</f>
        <v>00745074</v>
      </c>
      <c r="C1782" t="s">
        <v>6</v>
      </c>
    </row>
    <row r="1783" spans="1:3" x14ac:dyDescent="0.25">
      <c r="A1783">
        <v>1777</v>
      </c>
      <c r="B1783" t="str">
        <f>"00025210"</f>
        <v>00025210</v>
      </c>
      <c r="C1783" t="s">
        <v>7</v>
      </c>
    </row>
    <row r="1784" spans="1:3" x14ac:dyDescent="0.25">
      <c r="A1784">
        <v>1778</v>
      </c>
      <c r="B1784" t="str">
        <f>"00751020"</f>
        <v>00751020</v>
      </c>
      <c r="C1784" t="s">
        <v>7</v>
      </c>
    </row>
    <row r="1785" spans="1:3" x14ac:dyDescent="0.25">
      <c r="A1785">
        <v>1779</v>
      </c>
      <c r="B1785" t="str">
        <f>"00723022"</f>
        <v>00723022</v>
      </c>
      <c r="C1785" t="s">
        <v>6</v>
      </c>
    </row>
    <row r="1786" spans="1:3" x14ac:dyDescent="0.25">
      <c r="A1786">
        <v>1780</v>
      </c>
      <c r="B1786" t="str">
        <f>"00754945"</f>
        <v>00754945</v>
      </c>
      <c r="C1786" t="s">
        <v>6</v>
      </c>
    </row>
    <row r="1787" spans="1:3" x14ac:dyDescent="0.25">
      <c r="A1787">
        <v>1781</v>
      </c>
      <c r="B1787" t="str">
        <f>"00690813"</f>
        <v>00690813</v>
      </c>
      <c r="C1787" t="s">
        <v>7</v>
      </c>
    </row>
    <row r="1788" spans="1:3" x14ac:dyDescent="0.25">
      <c r="A1788">
        <v>1782</v>
      </c>
      <c r="B1788" t="str">
        <f>"00640351"</f>
        <v>00640351</v>
      </c>
      <c r="C1788" t="s">
        <v>6</v>
      </c>
    </row>
    <row r="1789" spans="1:3" x14ac:dyDescent="0.25">
      <c r="A1789">
        <v>1783</v>
      </c>
      <c r="B1789" t="str">
        <f>"00674452"</f>
        <v>00674452</v>
      </c>
      <c r="C1789" t="s">
        <v>6</v>
      </c>
    </row>
    <row r="1790" spans="1:3" x14ac:dyDescent="0.25">
      <c r="A1790">
        <v>1784</v>
      </c>
      <c r="B1790" t="str">
        <f>"00746391"</f>
        <v>00746391</v>
      </c>
      <c r="C1790" t="s">
        <v>6</v>
      </c>
    </row>
    <row r="1791" spans="1:3" x14ac:dyDescent="0.25">
      <c r="A1791">
        <v>1785</v>
      </c>
      <c r="B1791" t="str">
        <f>"00748180"</f>
        <v>00748180</v>
      </c>
      <c r="C1791" t="s">
        <v>7</v>
      </c>
    </row>
    <row r="1792" spans="1:3" x14ac:dyDescent="0.25">
      <c r="A1792">
        <v>1786</v>
      </c>
      <c r="B1792" t="str">
        <f>"00248684"</f>
        <v>00248684</v>
      </c>
      <c r="C1792" t="s">
        <v>6</v>
      </c>
    </row>
    <row r="1793" spans="1:3" x14ac:dyDescent="0.25">
      <c r="A1793">
        <v>1787</v>
      </c>
      <c r="B1793" t="str">
        <f>"00289092"</f>
        <v>00289092</v>
      </c>
      <c r="C1793" t="s">
        <v>6</v>
      </c>
    </row>
    <row r="1794" spans="1:3" x14ac:dyDescent="0.25">
      <c r="A1794">
        <v>1788</v>
      </c>
      <c r="B1794" t="str">
        <f>"00341823"</f>
        <v>00341823</v>
      </c>
      <c r="C1794" t="s">
        <v>7</v>
      </c>
    </row>
    <row r="1795" spans="1:3" x14ac:dyDescent="0.25">
      <c r="A1795">
        <v>1789</v>
      </c>
      <c r="B1795" t="str">
        <f>"201401002485"</f>
        <v>201401002485</v>
      </c>
      <c r="C1795" t="s">
        <v>7</v>
      </c>
    </row>
    <row r="1796" spans="1:3" x14ac:dyDescent="0.25">
      <c r="A1796">
        <v>1790</v>
      </c>
      <c r="B1796" t="str">
        <f>"00441000"</f>
        <v>00441000</v>
      </c>
      <c r="C1796" t="s">
        <v>7</v>
      </c>
    </row>
    <row r="1797" spans="1:3" x14ac:dyDescent="0.25">
      <c r="A1797">
        <v>1791</v>
      </c>
      <c r="B1797" t="str">
        <f>"00215045"</f>
        <v>00215045</v>
      </c>
      <c r="C1797" t="s">
        <v>7</v>
      </c>
    </row>
    <row r="1798" spans="1:3" x14ac:dyDescent="0.25">
      <c r="A1798">
        <v>1792</v>
      </c>
      <c r="B1798" t="str">
        <f>"00752095"</f>
        <v>00752095</v>
      </c>
      <c r="C1798" t="s">
        <v>8</v>
      </c>
    </row>
    <row r="1799" spans="1:3" x14ac:dyDescent="0.25">
      <c r="A1799">
        <v>1793</v>
      </c>
      <c r="B1799" t="str">
        <f>"00024506"</f>
        <v>00024506</v>
      </c>
      <c r="C1799" t="s">
        <v>7</v>
      </c>
    </row>
    <row r="1800" spans="1:3" x14ac:dyDescent="0.25">
      <c r="A1800">
        <v>1794</v>
      </c>
      <c r="B1800" t="str">
        <f>"00677899"</f>
        <v>00677899</v>
      </c>
      <c r="C1800" t="s">
        <v>6</v>
      </c>
    </row>
    <row r="1801" spans="1:3" x14ac:dyDescent="0.25">
      <c r="A1801">
        <v>1795</v>
      </c>
      <c r="B1801" t="str">
        <f>"200910000872"</f>
        <v>200910000872</v>
      </c>
      <c r="C1801" t="s">
        <v>6</v>
      </c>
    </row>
    <row r="1802" spans="1:3" x14ac:dyDescent="0.25">
      <c r="A1802">
        <v>1796</v>
      </c>
      <c r="B1802" t="str">
        <f>"00661647"</f>
        <v>00661647</v>
      </c>
      <c r="C1802" t="s">
        <v>7</v>
      </c>
    </row>
    <row r="1803" spans="1:3" x14ac:dyDescent="0.25">
      <c r="A1803">
        <v>1797</v>
      </c>
      <c r="B1803" t="str">
        <f>"00743179"</f>
        <v>00743179</v>
      </c>
      <c r="C1803" t="s">
        <v>7</v>
      </c>
    </row>
    <row r="1804" spans="1:3" x14ac:dyDescent="0.25">
      <c r="A1804">
        <v>1798</v>
      </c>
      <c r="B1804" t="str">
        <f>"00704811"</f>
        <v>00704811</v>
      </c>
      <c r="C1804" t="s">
        <v>7</v>
      </c>
    </row>
    <row r="1805" spans="1:3" x14ac:dyDescent="0.25">
      <c r="A1805">
        <v>1799</v>
      </c>
      <c r="B1805" t="str">
        <f>"00419727"</f>
        <v>00419727</v>
      </c>
      <c r="C1805" t="s">
        <v>7</v>
      </c>
    </row>
    <row r="1806" spans="1:3" x14ac:dyDescent="0.25">
      <c r="A1806">
        <v>1800</v>
      </c>
      <c r="B1806" t="str">
        <f>"00752898"</f>
        <v>00752898</v>
      </c>
      <c r="C1806" t="s">
        <v>7</v>
      </c>
    </row>
    <row r="1807" spans="1:3" x14ac:dyDescent="0.25">
      <c r="A1807">
        <v>1801</v>
      </c>
      <c r="B1807" t="str">
        <f>"00755009"</f>
        <v>00755009</v>
      </c>
      <c r="C1807" t="s">
        <v>7</v>
      </c>
    </row>
    <row r="1808" spans="1:3" x14ac:dyDescent="0.25">
      <c r="A1808">
        <v>1802</v>
      </c>
      <c r="B1808" t="str">
        <f>"00754187"</f>
        <v>00754187</v>
      </c>
      <c r="C1808" t="s">
        <v>7</v>
      </c>
    </row>
    <row r="1809" spans="1:3" x14ac:dyDescent="0.25">
      <c r="A1809">
        <v>1803</v>
      </c>
      <c r="B1809" t="str">
        <f>"00453383"</f>
        <v>00453383</v>
      </c>
      <c r="C1809" t="s">
        <v>7</v>
      </c>
    </row>
    <row r="1810" spans="1:3" x14ac:dyDescent="0.25">
      <c r="A1810">
        <v>1804</v>
      </c>
      <c r="B1810" t="str">
        <f>"201511007542"</f>
        <v>201511007542</v>
      </c>
      <c r="C1810" t="s">
        <v>7</v>
      </c>
    </row>
    <row r="1811" spans="1:3" x14ac:dyDescent="0.25">
      <c r="A1811">
        <v>1805</v>
      </c>
      <c r="B1811" t="str">
        <f>"00752801"</f>
        <v>00752801</v>
      </c>
      <c r="C1811" t="s">
        <v>7</v>
      </c>
    </row>
    <row r="1812" spans="1:3" x14ac:dyDescent="0.25">
      <c r="A1812">
        <v>1806</v>
      </c>
      <c r="B1812" t="str">
        <f>"00753160"</f>
        <v>00753160</v>
      </c>
      <c r="C1812" t="s">
        <v>7</v>
      </c>
    </row>
    <row r="1813" spans="1:3" x14ac:dyDescent="0.25">
      <c r="A1813">
        <v>1807</v>
      </c>
      <c r="B1813" t="str">
        <f>"00749458"</f>
        <v>00749458</v>
      </c>
      <c r="C1813" t="s">
        <v>7</v>
      </c>
    </row>
    <row r="1814" spans="1:3" x14ac:dyDescent="0.25">
      <c r="A1814">
        <v>1808</v>
      </c>
      <c r="B1814" t="str">
        <f>"00698703"</f>
        <v>00698703</v>
      </c>
      <c r="C1814" t="s">
        <v>7</v>
      </c>
    </row>
    <row r="1815" spans="1:3" x14ac:dyDescent="0.25">
      <c r="A1815">
        <v>1809</v>
      </c>
      <c r="B1815" t="str">
        <f>"201511038999"</f>
        <v>201511038999</v>
      </c>
      <c r="C1815" t="s">
        <v>7</v>
      </c>
    </row>
    <row r="1816" spans="1:3" x14ac:dyDescent="0.25">
      <c r="A1816">
        <v>1810</v>
      </c>
      <c r="B1816" t="str">
        <f>"00417217"</f>
        <v>00417217</v>
      </c>
      <c r="C1816" t="s">
        <v>7</v>
      </c>
    </row>
    <row r="1817" spans="1:3" x14ac:dyDescent="0.25">
      <c r="A1817">
        <v>1811</v>
      </c>
      <c r="B1817" t="str">
        <f>"00750440"</f>
        <v>00750440</v>
      </c>
      <c r="C1817" t="s">
        <v>7</v>
      </c>
    </row>
    <row r="1818" spans="1:3" x14ac:dyDescent="0.25">
      <c r="A1818">
        <v>1812</v>
      </c>
      <c r="B1818" t="str">
        <f>"00330377"</f>
        <v>00330377</v>
      </c>
      <c r="C1818" t="s">
        <v>10</v>
      </c>
    </row>
    <row r="1819" spans="1:3" x14ac:dyDescent="0.25">
      <c r="A1819">
        <v>1813</v>
      </c>
      <c r="B1819" t="str">
        <f>"00680701"</f>
        <v>00680701</v>
      </c>
      <c r="C1819" t="s">
        <v>7</v>
      </c>
    </row>
    <row r="1820" spans="1:3" x14ac:dyDescent="0.25">
      <c r="A1820">
        <v>1814</v>
      </c>
      <c r="B1820" t="str">
        <f>"00749884"</f>
        <v>00749884</v>
      </c>
      <c r="C1820" t="s">
        <v>7</v>
      </c>
    </row>
    <row r="1821" spans="1:3" x14ac:dyDescent="0.25">
      <c r="A1821">
        <v>1815</v>
      </c>
      <c r="B1821" t="str">
        <f>"00746260"</f>
        <v>00746260</v>
      </c>
      <c r="C1821" t="s">
        <v>8</v>
      </c>
    </row>
    <row r="1822" spans="1:3" x14ac:dyDescent="0.25">
      <c r="A1822">
        <v>1816</v>
      </c>
      <c r="B1822" t="str">
        <f>"00720961"</f>
        <v>00720961</v>
      </c>
      <c r="C1822" t="s">
        <v>7</v>
      </c>
    </row>
    <row r="1823" spans="1:3" x14ac:dyDescent="0.25">
      <c r="A1823">
        <v>1817</v>
      </c>
      <c r="B1823" t="str">
        <f>"00750154"</f>
        <v>00750154</v>
      </c>
      <c r="C1823" t="s">
        <v>7</v>
      </c>
    </row>
    <row r="1824" spans="1:3" x14ac:dyDescent="0.25">
      <c r="A1824">
        <v>1818</v>
      </c>
      <c r="B1824" t="str">
        <f>"00390801"</f>
        <v>00390801</v>
      </c>
      <c r="C1824" t="s">
        <v>6</v>
      </c>
    </row>
    <row r="1825" spans="1:3" x14ac:dyDescent="0.25">
      <c r="A1825">
        <v>1819</v>
      </c>
      <c r="B1825" t="str">
        <f>"00222560"</f>
        <v>00222560</v>
      </c>
      <c r="C1825" t="s">
        <v>7</v>
      </c>
    </row>
    <row r="1826" spans="1:3" x14ac:dyDescent="0.25">
      <c r="A1826">
        <v>1820</v>
      </c>
      <c r="B1826" t="str">
        <f>"00212066"</f>
        <v>00212066</v>
      </c>
      <c r="C1826" t="s">
        <v>7</v>
      </c>
    </row>
    <row r="1827" spans="1:3" x14ac:dyDescent="0.25">
      <c r="A1827">
        <v>1821</v>
      </c>
      <c r="B1827" t="str">
        <f>"201511013407"</f>
        <v>201511013407</v>
      </c>
      <c r="C1827" t="s">
        <v>7</v>
      </c>
    </row>
    <row r="1828" spans="1:3" x14ac:dyDescent="0.25">
      <c r="A1828">
        <v>1822</v>
      </c>
      <c r="B1828" t="str">
        <f>"00736958"</f>
        <v>00736958</v>
      </c>
      <c r="C1828" t="s">
        <v>7</v>
      </c>
    </row>
    <row r="1829" spans="1:3" x14ac:dyDescent="0.25">
      <c r="A1829">
        <v>1823</v>
      </c>
      <c r="B1829" t="str">
        <f>"00746771"</f>
        <v>00746771</v>
      </c>
      <c r="C1829" t="s">
        <v>7</v>
      </c>
    </row>
    <row r="1830" spans="1:3" x14ac:dyDescent="0.25">
      <c r="A1830">
        <v>1824</v>
      </c>
      <c r="B1830" t="str">
        <f>"201007000088"</f>
        <v>201007000088</v>
      </c>
      <c r="C1830" t="s">
        <v>7</v>
      </c>
    </row>
    <row r="1831" spans="1:3" x14ac:dyDescent="0.25">
      <c r="A1831">
        <v>1825</v>
      </c>
      <c r="B1831" t="str">
        <f>"200801006736"</f>
        <v>200801006736</v>
      </c>
      <c r="C1831" t="s">
        <v>6</v>
      </c>
    </row>
    <row r="1832" spans="1:3" x14ac:dyDescent="0.25">
      <c r="A1832">
        <v>1826</v>
      </c>
      <c r="B1832" t="str">
        <f>"00029824"</f>
        <v>00029824</v>
      </c>
      <c r="C1832" t="s">
        <v>6</v>
      </c>
    </row>
    <row r="1833" spans="1:3" x14ac:dyDescent="0.25">
      <c r="A1833">
        <v>1827</v>
      </c>
      <c r="B1833" t="str">
        <f>"00754997"</f>
        <v>00754997</v>
      </c>
      <c r="C1833" t="s">
        <v>7</v>
      </c>
    </row>
    <row r="1834" spans="1:3" x14ac:dyDescent="0.25">
      <c r="A1834">
        <v>1828</v>
      </c>
      <c r="B1834" t="str">
        <f>"201406007632"</f>
        <v>201406007632</v>
      </c>
      <c r="C1834" t="s">
        <v>7</v>
      </c>
    </row>
    <row r="1835" spans="1:3" x14ac:dyDescent="0.25">
      <c r="A1835">
        <v>1829</v>
      </c>
      <c r="B1835" t="str">
        <f>"00394952"</f>
        <v>00394952</v>
      </c>
      <c r="C1835" t="s">
        <v>7</v>
      </c>
    </row>
    <row r="1836" spans="1:3" x14ac:dyDescent="0.25">
      <c r="A1836">
        <v>1830</v>
      </c>
      <c r="B1836" t="str">
        <f>"00742944"</f>
        <v>00742944</v>
      </c>
      <c r="C1836" t="s">
        <v>7</v>
      </c>
    </row>
    <row r="1837" spans="1:3" x14ac:dyDescent="0.25">
      <c r="A1837">
        <v>1831</v>
      </c>
      <c r="B1837" t="str">
        <f>"00372685"</f>
        <v>00372685</v>
      </c>
      <c r="C1837" t="s">
        <v>6</v>
      </c>
    </row>
    <row r="1838" spans="1:3" x14ac:dyDescent="0.25">
      <c r="A1838">
        <v>1832</v>
      </c>
      <c r="B1838" t="str">
        <f>"201507000520"</f>
        <v>201507000520</v>
      </c>
      <c r="C1838" t="s">
        <v>6</v>
      </c>
    </row>
    <row r="1839" spans="1:3" x14ac:dyDescent="0.25">
      <c r="A1839">
        <v>1833</v>
      </c>
      <c r="B1839" t="str">
        <f>"00754565"</f>
        <v>00754565</v>
      </c>
      <c r="C1839" t="s">
        <v>7</v>
      </c>
    </row>
    <row r="1840" spans="1:3" x14ac:dyDescent="0.25">
      <c r="A1840">
        <v>1834</v>
      </c>
      <c r="B1840" t="str">
        <f>"00447605"</f>
        <v>00447605</v>
      </c>
      <c r="C1840" t="s">
        <v>7</v>
      </c>
    </row>
    <row r="1841" spans="1:3" x14ac:dyDescent="0.25">
      <c r="A1841">
        <v>1835</v>
      </c>
      <c r="B1841" t="str">
        <f>"00698866"</f>
        <v>00698866</v>
      </c>
      <c r="C1841" t="s">
        <v>7</v>
      </c>
    </row>
    <row r="1842" spans="1:3" x14ac:dyDescent="0.25">
      <c r="A1842">
        <v>1836</v>
      </c>
      <c r="B1842" t="str">
        <f>"00753647"</f>
        <v>00753647</v>
      </c>
      <c r="C1842" t="s">
        <v>7</v>
      </c>
    </row>
    <row r="1843" spans="1:3" x14ac:dyDescent="0.25">
      <c r="A1843">
        <v>1837</v>
      </c>
      <c r="B1843" t="str">
        <f>"00744824"</f>
        <v>00744824</v>
      </c>
      <c r="C1843" t="s">
        <v>7</v>
      </c>
    </row>
    <row r="1844" spans="1:3" x14ac:dyDescent="0.25">
      <c r="A1844">
        <v>1838</v>
      </c>
      <c r="B1844" t="str">
        <f>"00493124"</f>
        <v>00493124</v>
      </c>
      <c r="C1844" t="s">
        <v>6</v>
      </c>
    </row>
    <row r="1845" spans="1:3" x14ac:dyDescent="0.25">
      <c r="A1845">
        <v>1839</v>
      </c>
      <c r="B1845" t="str">
        <f>"00038709"</f>
        <v>00038709</v>
      </c>
      <c r="C1845" t="s">
        <v>7</v>
      </c>
    </row>
    <row r="1846" spans="1:3" x14ac:dyDescent="0.25">
      <c r="A1846">
        <v>1840</v>
      </c>
      <c r="B1846" t="str">
        <f>"00754749"</f>
        <v>00754749</v>
      </c>
      <c r="C1846" t="s">
        <v>7</v>
      </c>
    </row>
    <row r="1847" spans="1:3" x14ac:dyDescent="0.25">
      <c r="A1847">
        <v>1841</v>
      </c>
      <c r="B1847" t="str">
        <f>"00735616"</f>
        <v>00735616</v>
      </c>
      <c r="C1847" t="s">
        <v>7</v>
      </c>
    </row>
    <row r="1848" spans="1:3" x14ac:dyDescent="0.25">
      <c r="A1848">
        <v>1842</v>
      </c>
      <c r="B1848" t="str">
        <f>"00754756"</f>
        <v>00754756</v>
      </c>
      <c r="C1848" t="s">
        <v>6</v>
      </c>
    </row>
    <row r="1849" spans="1:3" x14ac:dyDescent="0.25">
      <c r="A1849">
        <v>1843</v>
      </c>
      <c r="B1849" t="str">
        <f>"00699350"</f>
        <v>00699350</v>
      </c>
      <c r="C1849" t="s">
        <v>6</v>
      </c>
    </row>
    <row r="1850" spans="1:3" x14ac:dyDescent="0.25">
      <c r="A1850">
        <v>1844</v>
      </c>
      <c r="B1850" t="str">
        <f>"00555805"</f>
        <v>00555805</v>
      </c>
      <c r="C1850" t="s">
        <v>6</v>
      </c>
    </row>
    <row r="1851" spans="1:3" x14ac:dyDescent="0.25">
      <c r="A1851">
        <v>1845</v>
      </c>
      <c r="B1851" t="str">
        <f>"00743010"</f>
        <v>00743010</v>
      </c>
      <c r="C1851" t="s">
        <v>6</v>
      </c>
    </row>
    <row r="1852" spans="1:3" x14ac:dyDescent="0.25">
      <c r="A1852">
        <v>1846</v>
      </c>
      <c r="B1852" t="str">
        <f>"00704150"</f>
        <v>00704150</v>
      </c>
      <c r="C1852" t="s">
        <v>6</v>
      </c>
    </row>
    <row r="1853" spans="1:3" x14ac:dyDescent="0.25">
      <c r="A1853">
        <v>1847</v>
      </c>
      <c r="B1853" t="str">
        <f>"00750764"</f>
        <v>00750764</v>
      </c>
      <c r="C1853" t="s">
        <v>7</v>
      </c>
    </row>
    <row r="1854" spans="1:3" x14ac:dyDescent="0.25">
      <c r="A1854">
        <v>1848</v>
      </c>
      <c r="B1854" t="str">
        <f>"00377262"</f>
        <v>00377262</v>
      </c>
      <c r="C1854" t="s">
        <v>7</v>
      </c>
    </row>
    <row r="1855" spans="1:3" x14ac:dyDescent="0.25">
      <c r="A1855">
        <v>1849</v>
      </c>
      <c r="B1855" t="str">
        <f>"00739321"</f>
        <v>00739321</v>
      </c>
      <c r="C1855" t="s">
        <v>6</v>
      </c>
    </row>
    <row r="1856" spans="1:3" x14ac:dyDescent="0.25">
      <c r="A1856">
        <v>1850</v>
      </c>
      <c r="B1856" t="str">
        <f>"00189685"</f>
        <v>00189685</v>
      </c>
      <c r="C1856" t="s">
        <v>6</v>
      </c>
    </row>
    <row r="1857" spans="1:3" x14ac:dyDescent="0.25">
      <c r="A1857">
        <v>1851</v>
      </c>
      <c r="B1857" t="str">
        <f>"00755394"</f>
        <v>00755394</v>
      </c>
      <c r="C1857" t="s">
        <v>7</v>
      </c>
    </row>
    <row r="1858" spans="1:3" x14ac:dyDescent="0.25">
      <c r="A1858">
        <v>1852</v>
      </c>
      <c r="B1858" t="str">
        <f>"00750781"</f>
        <v>00750781</v>
      </c>
      <c r="C1858" t="s">
        <v>7</v>
      </c>
    </row>
    <row r="1859" spans="1:3" x14ac:dyDescent="0.25">
      <c r="A1859">
        <v>1853</v>
      </c>
      <c r="B1859" t="str">
        <f>"00746529"</f>
        <v>00746529</v>
      </c>
      <c r="C1859" t="s">
        <v>7</v>
      </c>
    </row>
    <row r="1860" spans="1:3" x14ac:dyDescent="0.25">
      <c r="A1860">
        <v>1854</v>
      </c>
      <c r="B1860" t="str">
        <f>"00747752"</f>
        <v>00747752</v>
      </c>
      <c r="C1860" t="s">
        <v>7</v>
      </c>
    </row>
    <row r="1861" spans="1:3" x14ac:dyDescent="0.25">
      <c r="A1861">
        <v>1855</v>
      </c>
      <c r="B1861" t="str">
        <f>"00751275"</f>
        <v>00751275</v>
      </c>
      <c r="C1861" t="s">
        <v>7</v>
      </c>
    </row>
    <row r="1862" spans="1:3" x14ac:dyDescent="0.25">
      <c r="A1862">
        <v>1856</v>
      </c>
      <c r="B1862" t="str">
        <f>"00691380"</f>
        <v>00691380</v>
      </c>
      <c r="C1862" t="s">
        <v>7</v>
      </c>
    </row>
    <row r="1863" spans="1:3" x14ac:dyDescent="0.25">
      <c r="A1863">
        <v>1857</v>
      </c>
      <c r="B1863" t="str">
        <f>"00698988"</f>
        <v>00698988</v>
      </c>
      <c r="C1863" t="s">
        <v>7</v>
      </c>
    </row>
    <row r="1864" spans="1:3" x14ac:dyDescent="0.25">
      <c r="A1864">
        <v>1858</v>
      </c>
      <c r="B1864" t="str">
        <f>"00743579"</f>
        <v>00743579</v>
      </c>
      <c r="C1864" t="s">
        <v>7</v>
      </c>
    </row>
    <row r="1865" spans="1:3" x14ac:dyDescent="0.25">
      <c r="A1865">
        <v>1859</v>
      </c>
      <c r="B1865" t="str">
        <f>"00246776"</f>
        <v>00246776</v>
      </c>
      <c r="C1865" t="s">
        <v>7</v>
      </c>
    </row>
    <row r="1866" spans="1:3" x14ac:dyDescent="0.25">
      <c r="A1866">
        <v>1860</v>
      </c>
      <c r="B1866" t="str">
        <f>"00299811"</f>
        <v>00299811</v>
      </c>
      <c r="C1866" t="s">
        <v>7</v>
      </c>
    </row>
    <row r="1867" spans="1:3" x14ac:dyDescent="0.25">
      <c r="A1867">
        <v>1861</v>
      </c>
      <c r="B1867" t="str">
        <f>"201511014850"</f>
        <v>201511014850</v>
      </c>
      <c r="C1867" t="s">
        <v>7</v>
      </c>
    </row>
    <row r="1868" spans="1:3" x14ac:dyDescent="0.25">
      <c r="A1868">
        <v>1862</v>
      </c>
      <c r="B1868" t="str">
        <f>"00748210"</f>
        <v>00748210</v>
      </c>
      <c r="C1868" t="s">
        <v>7</v>
      </c>
    </row>
    <row r="1869" spans="1:3" x14ac:dyDescent="0.25">
      <c r="A1869">
        <v>1863</v>
      </c>
      <c r="B1869" t="str">
        <f>"200804000627"</f>
        <v>200804000627</v>
      </c>
      <c r="C1869" t="s">
        <v>6</v>
      </c>
    </row>
    <row r="1870" spans="1:3" x14ac:dyDescent="0.25">
      <c r="A1870">
        <v>1864</v>
      </c>
      <c r="B1870" t="str">
        <f>"00511053"</f>
        <v>00511053</v>
      </c>
      <c r="C1870" t="s">
        <v>7</v>
      </c>
    </row>
    <row r="1871" spans="1:3" x14ac:dyDescent="0.25">
      <c r="A1871">
        <v>1865</v>
      </c>
      <c r="B1871" t="str">
        <f>"00221780"</f>
        <v>00221780</v>
      </c>
      <c r="C1871" t="s">
        <v>7</v>
      </c>
    </row>
    <row r="1872" spans="1:3" x14ac:dyDescent="0.25">
      <c r="A1872">
        <v>1866</v>
      </c>
      <c r="B1872" t="str">
        <f>"201511014140"</f>
        <v>201511014140</v>
      </c>
      <c r="C1872" t="s">
        <v>6</v>
      </c>
    </row>
    <row r="1873" spans="1:3" x14ac:dyDescent="0.25">
      <c r="A1873">
        <v>1867</v>
      </c>
      <c r="B1873" t="str">
        <f>"00358865"</f>
        <v>00358865</v>
      </c>
      <c r="C1873" t="s">
        <v>7</v>
      </c>
    </row>
    <row r="1874" spans="1:3" x14ac:dyDescent="0.25">
      <c r="A1874">
        <v>1868</v>
      </c>
      <c r="B1874" t="str">
        <f>"00038715"</f>
        <v>00038715</v>
      </c>
      <c r="C1874" t="s">
        <v>7</v>
      </c>
    </row>
    <row r="1875" spans="1:3" x14ac:dyDescent="0.25">
      <c r="A1875">
        <v>1869</v>
      </c>
      <c r="B1875" t="str">
        <f>"200801010723"</f>
        <v>200801010723</v>
      </c>
      <c r="C1875" t="s">
        <v>7</v>
      </c>
    </row>
    <row r="1876" spans="1:3" x14ac:dyDescent="0.25">
      <c r="A1876">
        <v>1870</v>
      </c>
      <c r="B1876" t="str">
        <f>"00753680"</f>
        <v>00753680</v>
      </c>
      <c r="C1876" t="s">
        <v>7</v>
      </c>
    </row>
    <row r="1877" spans="1:3" x14ac:dyDescent="0.25">
      <c r="A1877">
        <v>1871</v>
      </c>
      <c r="B1877" t="str">
        <f>"00501962"</f>
        <v>00501962</v>
      </c>
      <c r="C1877" t="s">
        <v>7</v>
      </c>
    </row>
    <row r="1878" spans="1:3" x14ac:dyDescent="0.25">
      <c r="A1878">
        <v>1872</v>
      </c>
      <c r="B1878" t="str">
        <f>"00104117"</f>
        <v>00104117</v>
      </c>
      <c r="C1878" t="s">
        <v>7</v>
      </c>
    </row>
    <row r="1879" spans="1:3" x14ac:dyDescent="0.25">
      <c r="A1879">
        <v>1873</v>
      </c>
      <c r="B1879" t="str">
        <f>"00752424"</f>
        <v>00752424</v>
      </c>
      <c r="C1879" t="s">
        <v>6</v>
      </c>
    </row>
    <row r="1880" spans="1:3" x14ac:dyDescent="0.25">
      <c r="A1880">
        <v>1874</v>
      </c>
      <c r="B1880" t="str">
        <f>"00234968"</f>
        <v>00234968</v>
      </c>
      <c r="C1880" t="s">
        <v>7</v>
      </c>
    </row>
    <row r="1881" spans="1:3" x14ac:dyDescent="0.25">
      <c r="A1881">
        <v>1875</v>
      </c>
      <c r="B1881" t="str">
        <f>"00753227"</f>
        <v>00753227</v>
      </c>
      <c r="C1881" t="s">
        <v>7</v>
      </c>
    </row>
    <row r="1882" spans="1:3" x14ac:dyDescent="0.25">
      <c r="A1882">
        <v>1876</v>
      </c>
      <c r="B1882" t="str">
        <f>"00689307"</f>
        <v>00689307</v>
      </c>
      <c r="C1882" t="s">
        <v>7</v>
      </c>
    </row>
    <row r="1883" spans="1:3" x14ac:dyDescent="0.25">
      <c r="A1883">
        <v>1877</v>
      </c>
      <c r="B1883" t="str">
        <f>"00508511"</f>
        <v>00508511</v>
      </c>
      <c r="C1883" t="s">
        <v>7</v>
      </c>
    </row>
    <row r="1884" spans="1:3" x14ac:dyDescent="0.25">
      <c r="A1884">
        <v>1878</v>
      </c>
      <c r="B1884" t="str">
        <f>"00689276"</f>
        <v>00689276</v>
      </c>
      <c r="C1884" t="s">
        <v>7</v>
      </c>
    </row>
    <row r="1885" spans="1:3" x14ac:dyDescent="0.25">
      <c r="A1885">
        <v>1879</v>
      </c>
      <c r="B1885" t="str">
        <f>"00496067"</f>
        <v>00496067</v>
      </c>
      <c r="C1885" t="s">
        <v>7</v>
      </c>
    </row>
    <row r="1886" spans="1:3" x14ac:dyDescent="0.25">
      <c r="A1886">
        <v>1880</v>
      </c>
      <c r="B1886" t="str">
        <f>"00184986"</f>
        <v>00184986</v>
      </c>
      <c r="C1886" t="s">
        <v>6</v>
      </c>
    </row>
    <row r="1887" spans="1:3" x14ac:dyDescent="0.25">
      <c r="A1887">
        <v>1881</v>
      </c>
      <c r="B1887" t="str">
        <f>"201507001954"</f>
        <v>201507001954</v>
      </c>
      <c r="C1887" t="s">
        <v>6</v>
      </c>
    </row>
    <row r="1888" spans="1:3" x14ac:dyDescent="0.25">
      <c r="A1888">
        <v>1882</v>
      </c>
      <c r="B1888" t="str">
        <f>"00730517"</f>
        <v>00730517</v>
      </c>
      <c r="C1888" t="s">
        <v>8</v>
      </c>
    </row>
    <row r="1889" spans="1:3" x14ac:dyDescent="0.25">
      <c r="A1889">
        <v>1883</v>
      </c>
      <c r="B1889" t="str">
        <f>"00752285"</f>
        <v>00752285</v>
      </c>
      <c r="C1889" t="s">
        <v>7</v>
      </c>
    </row>
    <row r="1890" spans="1:3" x14ac:dyDescent="0.25">
      <c r="A1890">
        <v>1884</v>
      </c>
      <c r="B1890" t="str">
        <f>"00250371"</f>
        <v>00250371</v>
      </c>
      <c r="C1890" t="s">
        <v>7</v>
      </c>
    </row>
    <row r="1891" spans="1:3" x14ac:dyDescent="0.25">
      <c r="A1891">
        <v>1885</v>
      </c>
      <c r="B1891" t="str">
        <f>"00660188"</f>
        <v>00660188</v>
      </c>
      <c r="C1891" t="s">
        <v>7</v>
      </c>
    </row>
    <row r="1892" spans="1:3" x14ac:dyDescent="0.25">
      <c r="A1892">
        <v>1886</v>
      </c>
      <c r="B1892" t="str">
        <f>"00395033"</f>
        <v>00395033</v>
      </c>
      <c r="C1892" t="s">
        <v>7</v>
      </c>
    </row>
    <row r="1893" spans="1:3" x14ac:dyDescent="0.25">
      <c r="A1893">
        <v>1887</v>
      </c>
      <c r="B1893" t="str">
        <f>"00665219"</f>
        <v>00665219</v>
      </c>
      <c r="C1893" t="s">
        <v>6</v>
      </c>
    </row>
    <row r="1894" spans="1:3" x14ac:dyDescent="0.25">
      <c r="A1894">
        <v>1888</v>
      </c>
      <c r="B1894" t="str">
        <f>"00752925"</f>
        <v>00752925</v>
      </c>
      <c r="C1894" t="s">
        <v>6</v>
      </c>
    </row>
    <row r="1895" spans="1:3" x14ac:dyDescent="0.25">
      <c r="A1895">
        <v>1889</v>
      </c>
      <c r="B1895" t="str">
        <f>"00034935"</f>
        <v>00034935</v>
      </c>
      <c r="C1895" t="s">
        <v>7</v>
      </c>
    </row>
    <row r="1896" spans="1:3" x14ac:dyDescent="0.25">
      <c r="A1896">
        <v>1890</v>
      </c>
      <c r="B1896" t="str">
        <f>"00375071"</f>
        <v>00375071</v>
      </c>
      <c r="C1896" t="s">
        <v>6</v>
      </c>
    </row>
    <row r="1897" spans="1:3" x14ac:dyDescent="0.25">
      <c r="A1897">
        <v>1891</v>
      </c>
      <c r="B1897" t="str">
        <f>"00691271"</f>
        <v>00691271</v>
      </c>
      <c r="C1897" t="s">
        <v>7</v>
      </c>
    </row>
    <row r="1898" spans="1:3" x14ac:dyDescent="0.25">
      <c r="A1898">
        <v>1892</v>
      </c>
      <c r="B1898" t="str">
        <f>"00709861"</f>
        <v>00709861</v>
      </c>
      <c r="C1898" t="s">
        <v>7</v>
      </c>
    </row>
    <row r="1899" spans="1:3" x14ac:dyDescent="0.25">
      <c r="A1899">
        <v>1893</v>
      </c>
      <c r="B1899" t="str">
        <f>"00696648"</f>
        <v>00696648</v>
      </c>
      <c r="C1899" t="s">
        <v>7</v>
      </c>
    </row>
    <row r="1900" spans="1:3" x14ac:dyDescent="0.25">
      <c r="A1900">
        <v>1894</v>
      </c>
      <c r="B1900" t="str">
        <f>"00741567"</f>
        <v>00741567</v>
      </c>
      <c r="C1900" t="s">
        <v>8</v>
      </c>
    </row>
    <row r="1901" spans="1:3" x14ac:dyDescent="0.25">
      <c r="A1901">
        <v>1895</v>
      </c>
      <c r="B1901" t="str">
        <f>"00746725"</f>
        <v>00746725</v>
      </c>
      <c r="C1901" t="s">
        <v>7</v>
      </c>
    </row>
    <row r="1902" spans="1:3" x14ac:dyDescent="0.25">
      <c r="A1902">
        <v>1896</v>
      </c>
      <c r="B1902" t="str">
        <f>"00751196"</f>
        <v>00751196</v>
      </c>
      <c r="C1902" t="s">
        <v>7</v>
      </c>
    </row>
    <row r="1903" spans="1:3" x14ac:dyDescent="0.25">
      <c r="A1903">
        <v>1897</v>
      </c>
      <c r="B1903" t="str">
        <f>"00684862"</f>
        <v>00684862</v>
      </c>
      <c r="C1903" t="s">
        <v>7</v>
      </c>
    </row>
    <row r="1904" spans="1:3" x14ac:dyDescent="0.25">
      <c r="A1904">
        <v>1898</v>
      </c>
      <c r="B1904" t="str">
        <f>"00218561"</f>
        <v>00218561</v>
      </c>
      <c r="C1904" t="s">
        <v>7</v>
      </c>
    </row>
    <row r="1905" spans="1:3" x14ac:dyDescent="0.25">
      <c r="A1905">
        <v>1899</v>
      </c>
      <c r="B1905" t="str">
        <f>"00242851"</f>
        <v>00242851</v>
      </c>
      <c r="C1905" t="s">
        <v>7</v>
      </c>
    </row>
    <row r="1906" spans="1:3" x14ac:dyDescent="0.25">
      <c r="A1906">
        <v>1900</v>
      </c>
      <c r="B1906" t="str">
        <f>"00745189"</f>
        <v>00745189</v>
      </c>
      <c r="C1906" t="s">
        <v>7</v>
      </c>
    </row>
    <row r="1907" spans="1:3" x14ac:dyDescent="0.25">
      <c r="A1907">
        <v>1901</v>
      </c>
      <c r="B1907" t="str">
        <f>"00755108"</f>
        <v>00755108</v>
      </c>
      <c r="C1907" t="s">
        <v>6</v>
      </c>
    </row>
    <row r="1908" spans="1:3" x14ac:dyDescent="0.25">
      <c r="A1908">
        <v>1902</v>
      </c>
      <c r="B1908" t="str">
        <f>"00394495"</f>
        <v>00394495</v>
      </c>
      <c r="C1908" t="s">
        <v>7</v>
      </c>
    </row>
    <row r="1909" spans="1:3" x14ac:dyDescent="0.25">
      <c r="A1909">
        <v>1903</v>
      </c>
      <c r="B1909" t="str">
        <f>"00746238"</f>
        <v>00746238</v>
      </c>
      <c r="C1909" t="s">
        <v>8</v>
      </c>
    </row>
    <row r="1910" spans="1:3" x14ac:dyDescent="0.25">
      <c r="A1910">
        <v>1904</v>
      </c>
      <c r="B1910" t="str">
        <f>"00429688"</f>
        <v>00429688</v>
      </c>
      <c r="C1910" t="s">
        <v>6</v>
      </c>
    </row>
    <row r="1911" spans="1:3" x14ac:dyDescent="0.25">
      <c r="A1911">
        <v>1905</v>
      </c>
      <c r="B1911" t="str">
        <f>"201406003636"</f>
        <v>201406003636</v>
      </c>
      <c r="C1911" t="s">
        <v>7</v>
      </c>
    </row>
    <row r="1912" spans="1:3" x14ac:dyDescent="0.25">
      <c r="A1912">
        <v>1906</v>
      </c>
      <c r="B1912" t="str">
        <f>"00706042"</f>
        <v>00706042</v>
      </c>
      <c r="C1912" t="s">
        <v>7</v>
      </c>
    </row>
    <row r="1913" spans="1:3" x14ac:dyDescent="0.25">
      <c r="A1913">
        <v>1907</v>
      </c>
      <c r="B1913" t="str">
        <f>"00390415"</f>
        <v>00390415</v>
      </c>
      <c r="C1913" t="s">
        <v>6</v>
      </c>
    </row>
    <row r="1914" spans="1:3" x14ac:dyDescent="0.25">
      <c r="A1914">
        <v>1908</v>
      </c>
      <c r="B1914" t="str">
        <f>"00754416"</f>
        <v>00754416</v>
      </c>
      <c r="C1914" t="s">
        <v>7</v>
      </c>
    </row>
    <row r="1915" spans="1:3" x14ac:dyDescent="0.25">
      <c r="A1915">
        <v>1909</v>
      </c>
      <c r="B1915" t="str">
        <f>"00754426"</f>
        <v>00754426</v>
      </c>
      <c r="C1915" t="s">
        <v>7</v>
      </c>
    </row>
    <row r="1916" spans="1:3" x14ac:dyDescent="0.25">
      <c r="A1916">
        <v>1910</v>
      </c>
      <c r="B1916" t="str">
        <f>"00253954"</f>
        <v>00253954</v>
      </c>
      <c r="C1916" t="s">
        <v>7</v>
      </c>
    </row>
    <row r="1917" spans="1:3" x14ac:dyDescent="0.25">
      <c r="A1917">
        <v>1911</v>
      </c>
      <c r="B1917" t="str">
        <f>"00079372"</f>
        <v>00079372</v>
      </c>
      <c r="C1917" t="s">
        <v>7</v>
      </c>
    </row>
    <row r="1918" spans="1:3" x14ac:dyDescent="0.25">
      <c r="A1918">
        <v>1912</v>
      </c>
      <c r="B1918" t="str">
        <f>"00739405"</f>
        <v>00739405</v>
      </c>
      <c r="C1918" t="s">
        <v>7</v>
      </c>
    </row>
    <row r="1919" spans="1:3" x14ac:dyDescent="0.25">
      <c r="A1919">
        <v>1913</v>
      </c>
      <c r="B1919" t="str">
        <f>"00298790"</f>
        <v>00298790</v>
      </c>
      <c r="C1919" t="s">
        <v>6</v>
      </c>
    </row>
    <row r="1920" spans="1:3" x14ac:dyDescent="0.25">
      <c r="A1920">
        <v>1914</v>
      </c>
      <c r="B1920" t="str">
        <f>"00743371"</f>
        <v>00743371</v>
      </c>
      <c r="C1920" t="s">
        <v>7</v>
      </c>
    </row>
    <row r="1921" spans="1:3" x14ac:dyDescent="0.25">
      <c r="A1921">
        <v>1915</v>
      </c>
      <c r="B1921" t="str">
        <f>"00681075"</f>
        <v>00681075</v>
      </c>
      <c r="C1921" t="s">
        <v>7</v>
      </c>
    </row>
    <row r="1922" spans="1:3" x14ac:dyDescent="0.25">
      <c r="A1922">
        <v>1916</v>
      </c>
      <c r="B1922" t="str">
        <f>"00321868"</f>
        <v>00321868</v>
      </c>
      <c r="C1922" t="s">
        <v>7</v>
      </c>
    </row>
    <row r="1923" spans="1:3" x14ac:dyDescent="0.25">
      <c r="A1923">
        <v>1917</v>
      </c>
      <c r="B1923" t="str">
        <f>"00449811"</f>
        <v>00449811</v>
      </c>
      <c r="C1923" t="s">
        <v>6</v>
      </c>
    </row>
    <row r="1924" spans="1:3" x14ac:dyDescent="0.25">
      <c r="A1924">
        <v>1918</v>
      </c>
      <c r="B1924" t="str">
        <f>"00748032"</f>
        <v>00748032</v>
      </c>
      <c r="C1924" t="s">
        <v>7</v>
      </c>
    </row>
    <row r="1925" spans="1:3" x14ac:dyDescent="0.25">
      <c r="A1925">
        <v>1919</v>
      </c>
      <c r="B1925" t="str">
        <f>"00751688"</f>
        <v>00751688</v>
      </c>
      <c r="C1925" t="s">
        <v>7</v>
      </c>
    </row>
    <row r="1926" spans="1:3" x14ac:dyDescent="0.25">
      <c r="A1926">
        <v>1920</v>
      </c>
      <c r="B1926" t="str">
        <f>"00436058"</f>
        <v>00436058</v>
      </c>
      <c r="C1926" t="s">
        <v>7</v>
      </c>
    </row>
    <row r="1927" spans="1:3" x14ac:dyDescent="0.25">
      <c r="A1927">
        <v>1921</v>
      </c>
      <c r="B1927" t="str">
        <f>"00212711"</f>
        <v>00212711</v>
      </c>
      <c r="C1927" t="s">
        <v>7</v>
      </c>
    </row>
    <row r="1928" spans="1:3" x14ac:dyDescent="0.25">
      <c r="A1928">
        <v>1922</v>
      </c>
      <c r="B1928" t="str">
        <f>"00685267"</f>
        <v>00685267</v>
      </c>
      <c r="C1928" t="s">
        <v>6</v>
      </c>
    </row>
    <row r="1929" spans="1:3" x14ac:dyDescent="0.25">
      <c r="A1929">
        <v>1923</v>
      </c>
      <c r="B1929" t="str">
        <f>"00660798"</f>
        <v>00660798</v>
      </c>
      <c r="C1929" t="s">
        <v>7</v>
      </c>
    </row>
    <row r="1930" spans="1:3" x14ac:dyDescent="0.25">
      <c r="A1930">
        <v>1924</v>
      </c>
      <c r="B1930" t="str">
        <f>"00750079"</f>
        <v>00750079</v>
      </c>
      <c r="C1930" t="s">
        <v>7</v>
      </c>
    </row>
    <row r="1931" spans="1:3" x14ac:dyDescent="0.25">
      <c r="A1931">
        <v>1925</v>
      </c>
      <c r="B1931" t="str">
        <f>"00421839"</f>
        <v>00421839</v>
      </c>
      <c r="C1931" t="s">
        <v>6</v>
      </c>
    </row>
    <row r="1932" spans="1:3" x14ac:dyDescent="0.25">
      <c r="A1932">
        <v>1926</v>
      </c>
      <c r="B1932" t="str">
        <f>"00754961"</f>
        <v>00754961</v>
      </c>
      <c r="C1932" t="s">
        <v>7</v>
      </c>
    </row>
    <row r="1933" spans="1:3" x14ac:dyDescent="0.25">
      <c r="A1933">
        <v>1927</v>
      </c>
      <c r="B1933" t="str">
        <f>"201511016568"</f>
        <v>201511016568</v>
      </c>
      <c r="C1933" t="s">
        <v>7</v>
      </c>
    </row>
    <row r="1934" spans="1:3" x14ac:dyDescent="0.25">
      <c r="A1934">
        <v>1928</v>
      </c>
      <c r="B1934" t="str">
        <f>"00735161"</f>
        <v>00735161</v>
      </c>
      <c r="C1934" t="s">
        <v>6</v>
      </c>
    </row>
    <row r="1935" spans="1:3" x14ac:dyDescent="0.25">
      <c r="A1935">
        <v>1929</v>
      </c>
      <c r="B1935" t="str">
        <f>"00755277"</f>
        <v>00755277</v>
      </c>
      <c r="C1935" t="s">
        <v>8</v>
      </c>
    </row>
    <row r="1936" spans="1:3" x14ac:dyDescent="0.25">
      <c r="A1936">
        <v>1930</v>
      </c>
      <c r="B1936" t="str">
        <f>"201507001767"</f>
        <v>201507001767</v>
      </c>
      <c r="C1936" t="s">
        <v>6</v>
      </c>
    </row>
    <row r="1937" spans="1:3" x14ac:dyDescent="0.25">
      <c r="A1937">
        <v>1931</v>
      </c>
      <c r="B1937" t="str">
        <f>"00302973"</f>
        <v>00302973</v>
      </c>
      <c r="C1937" t="s">
        <v>6</v>
      </c>
    </row>
    <row r="1938" spans="1:3" x14ac:dyDescent="0.25">
      <c r="A1938">
        <v>1932</v>
      </c>
      <c r="B1938" t="str">
        <f>"00689948"</f>
        <v>00689948</v>
      </c>
      <c r="C1938" t="s">
        <v>7</v>
      </c>
    </row>
    <row r="1939" spans="1:3" x14ac:dyDescent="0.25">
      <c r="A1939">
        <v>1933</v>
      </c>
      <c r="B1939" t="str">
        <f>"00750522"</f>
        <v>00750522</v>
      </c>
      <c r="C1939" t="s">
        <v>7</v>
      </c>
    </row>
    <row r="1940" spans="1:3" x14ac:dyDescent="0.25">
      <c r="A1940">
        <v>1934</v>
      </c>
      <c r="B1940" t="str">
        <f>"201604003024"</f>
        <v>201604003024</v>
      </c>
      <c r="C1940" t="s">
        <v>7</v>
      </c>
    </row>
    <row r="1941" spans="1:3" x14ac:dyDescent="0.25">
      <c r="A1941">
        <v>1935</v>
      </c>
      <c r="B1941" t="str">
        <f>"00742270"</f>
        <v>00742270</v>
      </c>
      <c r="C1941" t="s">
        <v>7</v>
      </c>
    </row>
    <row r="1942" spans="1:3" x14ac:dyDescent="0.25">
      <c r="A1942">
        <v>1936</v>
      </c>
      <c r="B1942" t="str">
        <f>"201604000490"</f>
        <v>201604000490</v>
      </c>
      <c r="C1942" t="s">
        <v>7</v>
      </c>
    </row>
    <row r="1943" spans="1:3" x14ac:dyDescent="0.25">
      <c r="A1943">
        <v>1937</v>
      </c>
      <c r="B1943" t="str">
        <f>"00019506"</f>
        <v>00019506</v>
      </c>
      <c r="C1943" t="s">
        <v>7</v>
      </c>
    </row>
    <row r="1944" spans="1:3" x14ac:dyDescent="0.25">
      <c r="A1944">
        <v>1938</v>
      </c>
      <c r="B1944" t="str">
        <f>"00387379"</f>
        <v>00387379</v>
      </c>
      <c r="C1944" t="s">
        <v>7</v>
      </c>
    </row>
    <row r="1945" spans="1:3" x14ac:dyDescent="0.25">
      <c r="A1945">
        <v>1939</v>
      </c>
      <c r="B1945" t="str">
        <f>"00744945"</f>
        <v>00744945</v>
      </c>
      <c r="C1945" t="s">
        <v>7</v>
      </c>
    </row>
    <row r="1946" spans="1:3" x14ac:dyDescent="0.25">
      <c r="A1946">
        <v>1940</v>
      </c>
      <c r="B1946" t="str">
        <f>"00583004"</f>
        <v>00583004</v>
      </c>
      <c r="C1946" t="s">
        <v>7</v>
      </c>
    </row>
    <row r="1947" spans="1:3" x14ac:dyDescent="0.25">
      <c r="A1947">
        <v>1941</v>
      </c>
      <c r="B1947" t="str">
        <f>"00684530"</f>
        <v>00684530</v>
      </c>
      <c r="C1947" t="s">
        <v>6</v>
      </c>
    </row>
    <row r="1948" spans="1:3" x14ac:dyDescent="0.25">
      <c r="A1948">
        <v>1942</v>
      </c>
      <c r="B1948" t="str">
        <f>"201511010915"</f>
        <v>201511010915</v>
      </c>
      <c r="C1948" t="s">
        <v>7</v>
      </c>
    </row>
    <row r="1949" spans="1:3" x14ac:dyDescent="0.25">
      <c r="A1949">
        <v>1943</v>
      </c>
      <c r="B1949" t="str">
        <f>"00190371"</f>
        <v>00190371</v>
      </c>
      <c r="C1949" t="s">
        <v>7</v>
      </c>
    </row>
    <row r="1950" spans="1:3" x14ac:dyDescent="0.25">
      <c r="A1950">
        <v>1944</v>
      </c>
      <c r="B1950" t="str">
        <f>"00037955"</f>
        <v>00037955</v>
      </c>
      <c r="C1950" t="s">
        <v>7</v>
      </c>
    </row>
    <row r="1951" spans="1:3" x14ac:dyDescent="0.25">
      <c r="A1951">
        <v>1945</v>
      </c>
      <c r="B1951" t="str">
        <f>"201511028444"</f>
        <v>201511028444</v>
      </c>
      <c r="C1951" t="s">
        <v>6</v>
      </c>
    </row>
    <row r="1952" spans="1:3" x14ac:dyDescent="0.25">
      <c r="A1952">
        <v>1946</v>
      </c>
      <c r="B1952" t="str">
        <f>"00746280"</f>
        <v>00746280</v>
      </c>
      <c r="C1952" t="s">
        <v>7</v>
      </c>
    </row>
    <row r="1953" spans="1:3" x14ac:dyDescent="0.25">
      <c r="A1953">
        <v>1947</v>
      </c>
      <c r="B1953" t="str">
        <f>"00708547"</f>
        <v>00708547</v>
      </c>
      <c r="C1953" t="s">
        <v>6</v>
      </c>
    </row>
    <row r="1954" spans="1:3" x14ac:dyDescent="0.25">
      <c r="A1954">
        <v>1948</v>
      </c>
      <c r="B1954" t="str">
        <f>"00533936"</f>
        <v>00533936</v>
      </c>
      <c r="C1954" t="s">
        <v>7</v>
      </c>
    </row>
    <row r="1955" spans="1:3" x14ac:dyDescent="0.25">
      <c r="A1955">
        <v>1949</v>
      </c>
      <c r="B1955" t="str">
        <f>"201402003765"</f>
        <v>201402003765</v>
      </c>
      <c r="C1955" t="s">
        <v>7</v>
      </c>
    </row>
    <row r="1956" spans="1:3" x14ac:dyDescent="0.25">
      <c r="A1956">
        <v>1950</v>
      </c>
      <c r="B1956" t="str">
        <f>"00377663"</f>
        <v>00377663</v>
      </c>
      <c r="C1956" t="s">
        <v>7</v>
      </c>
    </row>
    <row r="1957" spans="1:3" x14ac:dyDescent="0.25">
      <c r="A1957">
        <v>1951</v>
      </c>
      <c r="B1957" t="str">
        <f>"00586832"</f>
        <v>00586832</v>
      </c>
      <c r="C1957" t="s">
        <v>6</v>
      </c>
    </row>
    <row r="1958" spans="1:3" x14ac:dyDescent="0.25">
      <c r="A1958">
        <v>1952</v>
      </c>
      <c r="B1958" t="str">
        <f>"00038149"</f>
        <v>00038149</v>
      </c>
      <c r="C1958" t="s">
        <v>7</v>
      </c>
    </row>
    <row r="1959" spans="1:3" x14ac:dyDescent="0.25">
      <c r="A1959">
        <v>1953</v>
      </c>
      <c r="B1959" t="str">
        <f>"00658452"</f>
        <v>00658452</v>
      </c>
      <c r="C1959" t="s">
        <v>7</v>
      </c>
    </row>
    <row r="1960" spans="1:3" x14ac:dyDescent="0.25">
      <c r="A1960">
        <v>1954</v>
      </c>
      <c r="B1960" t="str">
        <f>"00448094"</f>
        <v>00448094</v>
      </c>
      <c r="C1960" t="s">
        <v>7</v>
      </c>
    </row>
    <row r="1961" spans="1:3" x14ac:dyDescent="0.25">
      <c r="A1961">
        <v>1955</v>
      </c>
      <c r="B1961" t="str">
        <f>"00749735"</f>
        <v>00749735</v>
      </c>
      <c r="C1961" t="s">
        <v>6</v>
      </c>
    </row>
    <row r="1962" spans="1:3" x14ac:dyDescent="0.25">
      <c r="A1962">
        <v>1956</v>
      </c>
      <c r="B1962" t="str">
        <f>"00674472"</f>
        <v>00674472</v>
      </c>
      <c r="C1962" t="s">
        <v>7</v>
      </c>
    </row>
    <row r="1963" spans="1:3" x14ac:dyDescent="0.25">
      <c r="A1963">
        <v>1957</v>
      </c>
      <c r="B1963" t="str">
        <f>"00667735"</f>
        <v>00667735</v>
      </c>
      <c r="C1963" t="s">
        <v>7</v>
      </c>
    </row>
    <row r="1964" spans="1:3" x14ac:dyDescent="0.25">
      <c r="A1964">
        <v>1958</v>
      </c>
      <c r="B1964" t="str">
        <f>"201402008132"</f>
        <v>201402008132</v>
      </c>
      <c r="C1964" t="s">
        <v>7</v>
      </c>
    </row>
    <row r="1965" spans="1:3" x14ac:dyDescent="0.25">
      <c r="A1965">
        <v>1959</v>
      </c>
      <c r="B1965" t="str">
        <f>"201412004121"</f>
        <v>201412004121</v>
      </c>
      <c r="C1965" t="s">
        <v>6</v>
      </c>
    </row>
    <row r="1966" spans="1:3" x14ac:dyDescent="0.25">
      <c r="A1966">
        <v>1960</v>
      </c>
      <c r="B1966" t="str">
        <f>"00684406"</f>
        <v>00684406</v>
      </c>
      <c r="C1966" t="s">
        <v>6</v>
      </c>
    </row>
    <row r="1967" spans="1:3" x14ac:dyDescent="0.25">
      <c r="A1967">
        <v>1961</v>
      </c>
      <c r="B1967" t="str">
        <f>"00747397"</f>
        <v>00747397</v>
      </c>
      <c r="C1967" t="s">
        <v>7</v>
      </c>
    </row>
    <row r="1968" spans="1:3" x14ac:dyDescent="0.25">
      <c r="A1968">
        <v>1962</v>
      </c>
      <c r="B1968" t="str">
        <f>"00745774"</f>
        <v>00745774</v>
      </c>
      <c r="C1968" t="s">
        <v>7</v>
      </c>
    </row>
    <row r="1969" spans="1:3" x14ac:dyDescent="0.25">
      <c r="A1969">
        <v>1963</v>
      </c>
      <c r="B1969" t="str">
        <f>"201511038759"</f>
        <v>201511038759</v>
      </c>
      <c r="C1969" t="s">
        <v>7</v>
      </c>
    </row>
    <row r="1970" spans="1:3" x14ac:dyDescent="0.25">
      <c r="A1970">
        <v>1964</v>
      </c>
      <c r="B1970" t="str">
        <f>"00373490"</f>
        <v>00373490</v>
      </c>
      <c r="C1970" t="s">
        <v>7</v>
      </c>
    </row>
    <row r="1971" spans="1:3" x14ac:dyDescent="0.25">
      <c r="A1971">
        <v>1965</v>
      </c>
      <c r="B1971" t="str">
        <f>"00755273"</f>
        <v>00755273</v>
      </c>
      <c r="C1971" t="s">
        <v>7</v>
      </c>
    </row>
    <row r="1972" spans="1:3" x14ac:dyDescent="0.25">
      <c r="A1972">
        <v>1966</v>
      </c>
      <c r="B1972" t="str">
        <f>"00712779"</f>
        <v>00712779</v>
      </c>
      <c r="C1972" t="s">
        <v>7</v>
      </c>
    </row>
    <row r="1973" spans="1:3" x14ac:dyDescent="0.25">
      <c r="A1973">
        <v>1967</v>
      </c>
      <c r="B1973" t="str">
        <f>"00380620"</f>
        <v>00380620</v>
      </c>
      <c r="C1973" t="s">
        <v>7</v>
      </c>
    </row>
    <row r="1974" spans="1:3" x14ac:dyDescent="0.25">
      <c r="A1974">
        <v>1968</v>
      </c>
      <c r="B1974" t="str">
        <f>"00744975"</f>
        <v>00744975</v>
      </c>
      <c r="C1974" t="s">
        <v>6</v>
      </c>
    </row>
    <row r="1975" spans="1:3" x14ac:dyDescent="0.25">
      <c r="A1975">
        <v>1969</v>
      </c>
      <c r="B1975" t="str">
        <f>"00422996"</f>
        <v>00422996</v>
      </c>
      <c r="C1975" t="s">
        <v>6</v>
      </c>
    </row>
    <row r="1976" spans="1:3" x14ac:dyDescent="0.25">
      <c r="A1976">
        <v>1970</v>
      </c>
      <c r="B1976" t="str">
        <f>"00751384"</f>
        <v>00751384</v>
      </c>
      <c r="C1976" t="s">
        <v>7</v>
      </c>
    </row>
    <row r="1977" spans="1:3" x14ac:dyDescent="0.25">
      <c r="A1977">
        <v>1971</v>
      </c>
      <c r="B1977" t="str">
        <f>"00735881"</f>
        <v>00735881</v>
      </c>
      <c r="C1977" t="s">
        <v>7</v>
      </c>
    </row>
    <row r="1978" spans="1:3" x14ac:dyDescent="0.25">
      <c r="A1978">
        <v>1972</v>
      </c>
      <c r="B1978" t="str">
        <f>"201511014385"</f>
        <v>201511014385</v>
      </c>
      <c r="C1978" t="s">
        <v>7</v>
      </c>
    </row>
    <row r="1979" spans="1:3" x14ac:dyDescent="0.25">
      <c r="A1979">
        <v>1973</v>
      </c>
      <c r="B1979" t="str">
        <f>"00307827"</f>
        <v>00307827</v>
      </c>
      <c r="C1979" t="s">
        <v>6</v>
      </c>
    </row>
    <row r="1980" spans="1:3" x14ac:dyDescent="0.25">
      <c r="A1980">
        <v>1974</v>
      </c>
      <c r="B1980" t="str">
        <f>"201512001255"</f>
        <v>201512001255</v>
      </c>
      <c r="C1980" t="s">
        <v>6</v>
      </c>
    </row>
    <row r="1981" spans="1:3" x14ac:dyDescent="0.25">
      <c r="A1981">
        <v>1975</v>
      </c>
      <c r="B1981" t="str">
        <f>"00661134"</f>
        <v>00661134</v>
      </c>
      <c r="C1981" t="s">
        <v>7</v>
      </c>
    </row>
    <row r="1982" spans="1:3" x14ac:dyDescent="0.25">
      <c r="A1982">
        <v>1976</v>
      </c>
      <c r="B1982" t="str">
        <f>"00666970"</f>
        <v>00666970</v>
      </c>
      <c r="C1982" t="s">
        <v>7</v>
      </c>
    </row>
    <row r="1983" spans="1:3" x14ac:dyDescent="0.25">
      <c r="A1983">
        <v>1977</v>
      </c>
      <c r="B1983" t="str">
        <f>"00747035"</f>
        <v>00747035</v>
      </c>
      <c r="C1983" t="s">
        <v>6</v>
      </c>
    </row>
    <row r="1984" spans="1:3" x14ac:dyDescent="0.25">
      <c r="A1984">
        <v>1978</v>
      </c>
      <c r="B1984" t="str">
        <f>"200712004370"</f>
        <v>200712004370</v>
      </c>
      <c r="C1984" t="s">
        <v>7</v>
      </c>
    </row>
    <row r="1985" spans="1:3" x14ac:dyDescent="0.25">
      <c r="A1985">
        <v>1979</v>
      </c>
      <c r="B1985" t="str">
        <f>"00536697"</f>
        <v>00536697</v>
      </c>
      <c r="C1985" t="s">
        <v>8</v>
      </c>
    </row>
    <row r="1986" spans="1:3" x14ac:dyDescent="0.25">
      <c r="A1986">
        <v>1980</v>
      </c>
      <c r="B1986" t="str">
        <f>"00409095"</f>
        <v>00409095</v>
      </c>
      <c r="C1986" t="s">
        <v>6</v>
      </c>
    </row>
    <row r="1987" spans="1:3" x14ac:dyDescent="0.25">
      <c r="A1987">
        <v>1981</v>
      </c>
      <c r="B1987" t="str">
        <f>"00665570"</f>
        <v>00665570</v>
      </c>
      <c r="C1987" t="s">
        <v>7</v>
      </c>
    </row>
    <row r="1988" spans="1:3" x14ac:dyDescent="0.25">
      <c r="A1988">
        <v>1982</v>
      </c>
      <c r="B1988" t="str">
        <f>"00740570"</f>
        <v>00740570</v>
      </c>
      <c r="C1988" t="s">
        <v>7</v>
      </c>
    </row>
    <row r="1989" spans="1:3" x14ac:dyDescent="0.25">
      <c r="A1989">
        <v>1983</v>
      </c>
      <c r="B1989" t="str">
        <f>"00696499"</f>
        <v>00696499</v>
      </c>
      <c r="C1989" t="s">
        <v>6</v>
      </c>
    </row>
    <row r="1990" spans="1:3" x14ac:dyDescent="0.25">
      <c r="A1990">
        <v>1984</v>
      </c>
      <c r="B1990" t="str">
        <f>"00421601"</f>
        <v>00421601</v>
      </c>
      <c r="C1990" t="s">
        <v>7</v>
      </c>
    </row>
    <row r="1991" spans="1:3" x14ac:dyDescent="0.25">
      <c r="A1991">
        <v>1985</v>
      </c>
      <c r="B1991" t="str">
        <f>"00406928"</f>
        <v>00406928</v>
      </c>
      <c r="C1991" t="s">
        <v>6</v>
      </c>
    </row>
    <row r="1992" spans="1:3" x14ac:dyDescent="0.25">
      <c r="A1992">
        <v>1986</v>
      </c>
      <c r="B1992" t="str">
        <f>"201511011099"</f>
        <v>201511011099</v>
      </c>
      <c r="C1992" t="s">
        <v>6</v>
      </c>
    </row>
    <row r="1993" spans="1:3" x14ac:dyDescent="0.25">
      <c r="A1993">
        <v>1987</v>
      </c>
      <c r="B1993" t="str">
        <f>"00747298"</f>
        <v>00747298</v>
      </c>
      <c r="C1993" t="s">
        <v>7</v>
      </c>
    </row>
    <row r="1994" spans="1:3" x14ac:dyDescent="0.25">
      <c r="A1994">
        <v>1988</v>
      </c>
      <c r="B1994" t="str">
        <f>"00664395"</f>
        <v>00664395</v>
      </c>
      <c r="C1994" t="s">
        <v>7</v>
      </c>
    </row>
    <row r="1995" spans="1:3" x14ac:dyDescent="0.25">
      <c r="A1995">
        <v>1989</v>
      </c>
      <c r="B1995" t="str">
        <f>"00018828"</f>
        <v>00018828</v>
      </c>
      <c r="C1995" t="s">
        <v>7</v>
      </c>
    </row>
    <row r="1996" spans="1:3" x14ac:dyDescent="0.25">
      <c r="A1996">
        <v>1990</v>
      </c>
      <c r="B1996" t="str">
        <f>"00686866"</f>
        <v>00686866</v>
      </c>
      <c r="C1996" t="s">
        <v>7</v>
      </c>
    </row>
    <row r="1997" spans="1:3" x14ac:dyDescent="0.25">
      <c r="A1997">
        <v>1991</v>
      </c>
      <c r="B1997" t="str">
        <f>"00664212"</f>
        <v>00664212</v>
      </c>
      <c r="C1997" t="s">
        <v>7</v>
      </c>
    </row>
    <row r="1998" spans="1:3" x14ac:dyDescent="0.25">
      <c r="A1998">
        <v>1992</v>
      </c>
      <c r="B1998" t="str">
        <f>"00325833"</f>
        <v>00325833</v>
      </c>
      <c r="C1998" t="s">
        <v>7</v>
      </c>
    </row>
    <row r="1999" spans="1:3" x14ac:dyDescent="0.25">
      <c r="A1999">
        <v>1993</v>
      </c>
      <c r="B1999" t="str">
        <f>"00741120"</f>
        <v>00741120</v>
      </c>
      <c r="C1999" t="s">
        <v>7</v>
      </c>
    </row>
    <row r="2000" spans="1:3" x14ac:dyDescent="0.25">
      <c r="A2000">
        <v>1994</v>
      </c>
      <c r="B2000" t="str">
        <f>"00733571"</f>
        <v>00733571</v>
      </c>
      <c r="C2000" t="s">
        <v>7</v>
      </c>
    </row>
    <row r="2001" spans="1:3" x14ac:dyDescent="0.25">
      <c r="A2001">
        <v>1995</v>
      </c>
      <c r="B2001" t="str">
        <f>"00317797"</f>
        <v>00317797</v>
      </c>
      <c r="C2001" t="s">
        <v>6</v>
      </c>
    </row>
    <row r="2002" spans="1:3" x14ac:dyDescent="0.25">
      <c r="A2002">
        <v>1996</v>
      </c>
      <c r="B2002" t="str">
        <f>"00751859"</f>
        <v>00751859</v>
      </c>
      <c r="C2002" t="s">
        <v>7</v>
      </c>
    </row>
    <row r="2003" spans="1:3" x14ac:dyDescent="0.25">
      <c r="A2003">
        <v>1997</v>
      </c>
      <c r="B2003" t="str">
        <f>"200904000118"</f>
        <v>200904000118</v>
      </c>
      <c r="C2003" t="s">
        <v>7</v>
      </c>
    </row>
    <row r="2004" spans="1:3" x14ac:dyDescent="0.25">
      <c r="A2004">
        <v>1998</v>
      </c>
      <c r="B2004" t="str">
        <f>"00266354"</f>
        <v>00266354</v>
      </c>
      <c r="C2004" t="s">
        <v>7</v>
      </c>
    </row>
    <row r="2005" spans="1:3" x14ac:dyDescent="0.25">
      <c r="A2005">
        <v>1999</v>
      </c>
      <c r="B2005" t="str">
        <f>"00047858"</f>
        <v>00047858</v>
      </c>
      <c r="C2005" t="s">
        <v>7</v>
      </c>
    </row>
    <row r="2006" spans="1:3" x14ac:dyDescent="0.25">
      <c r="A2006">
        <v>2000</v>
      </c>
      <c r="B2006" t="str">
        <f>"00755136"</f>
        <v>00755136</v>
      </c>
      <c r="C2006" t="s">
        <v>7</v>
      </c>
    </row>
    <row r="2007" spans="1:3" x14ac:dyDescent="0.25">
      <c r="A2007">
        <v>2001</v>
      </c>
      <c r="B2007" t="str">
        <f>"00743516"</f>
        <v>00743516</v>
      </c>
      <c r="C2007" t="s">
        <v>7</v>
      </c>
    </row>
    <row r="2008" spans="1:3" x14ac:dyDescent="0.25">
      <c r="A2008">
        <v>2002</v>
      </c>
      <c r="B2008" t="str">
        <f>"00738365"</f>
        <v>00738365</v>
      </c>
      <c r="C2008" t="s">
        <v>7</v>
      </c>
    </row>
    <row r="2009" spans="1:3" x14ac:dyDescent="0.25">
      <c r="A2009">
        <v>2003</v>
      </c>
      <c r="B2009" t="str">
        <f>"00072872"</f>
        <v>00072872</v>
      </c>
      <c r="C2009" t="s">
        <v>7</v>
      </c>
    </row>
    <row r="2010" spans="1:3" x14ac:dyDescent="0.25">
      <c r="A2010">
        <v>2004</v>
      </c>
      <c r="B2010" t="str">
        <f>"00089065"</f>
        <v>00089065</v>
      </c>
      <c r="C2010" t="s">
        <v>7</v>
      </c>
    </row>
    <row r="2011" spans="1:3" x14ac:dyDescent="0.25">
      <c r="A2011">
        <v>2005</v>
      </c>
      <c r="B2011" t="str">
        <f>"00234261"</f>
        <v>00234261</v>
      </c>
      <c r="C2011" t="s">
        <v>7</v>
      </c>
    </row>
    <row r="2012" spans="1:3" x14ac:dyDescent="0.25">
      <c r="A2012">
        <v>2006</v>
      </c>
      <c r="B2012" t="str">
        <f>"00324502"</f>
        <v>00324502</v>
      </c>
      <c r="C2012" t="s">
        <v>7</v>
      </c>
    </row>
    <row r="2013" spans="1:3" x14ac:dyDescent="0.25">
      <c r="A2013">
        <v>2007</v>
      </c>
      <c r="B2013" t="str">
        <f>"00710780"</f>
        <v>00710780</v>
      </c>
      <c r="C2013" t="s">
        <v>7</v>
      </c>
    </row>
    <row r="2014" spans="1:3" x14ac:dyDescent="0.25">
      <c r="A2014">
        <v>2008</v>
      </c>
      <c r="B2014" t="str">
        <f>"201406009137"</f>
        <v>201406009137</v>
      </c>
      <c r="C2014" t="s">
        <v>7</v>
      </c>
    </row>
    <row r="2015" spans="1:3" x14ac:dyDescent="0.25">
      <c r="A2015">
        <v>2009</v>
      </c>
      <c r="B2015" t="str">
        <f>"00746980"</f>
        <v>00746980</v>
      </c>
      <c r="C2015" t="s">
        <v>7</v>
      </c>
    </row>
    <row r="2016" spans="1:3" x14ac:dyDescent="0.25">
      <c r="A2016">
        <v>2010</v>
      </c>
      <c r="B2016" t="str">
        <f>"00299075"</f>
        <v>00299075</v>
      </c>
      <c r="C2016" t="s">
        <v>7</v>
      </c>
    </row>
    <row r="2017" spans="1:3" x14ac:dyDescent="0.25">
      <c r="A2017">
        <v>2011</v>
      </c>
      <c r="B2017" t="str">
        <f>"00657261"</f>
        <v>00657261</v>
      </c>
      <c r="C2017" t="s">
        <v>7</v>
      </c>
    </row>
    <row r="2018" spans="1:3" x14ac:dyDescent="0.25">
      <c r="A2018">
        <v>2012</v>
      </c>
      <c r="B2018" t="str">
        <f>"00694194"</f>
        <v>00694194</v>
      </c>
      <c r="C2018" t="s">
        <v>7</v>
      </c>
    </row>
    <row r="2019" spans="1:3" x14ac:dyDescent="0.25">
      <c r="A2019">
        <v>2013</v>
      </c>
      <c r="B2019" t="str">
        <f>"00754917"</f>
        <v>00754917</v>
      </c>
      <c r="C2019" t="s">
        <v>7</v>
      </c>
    </row>
    <row r="2020" spans="1:3" x14ac:dyDescent="0.25">
      <c r="A2020">
        <v>2014</v>
      </c>
      <c r="B2020" t="str">
        <f>"00749189"</f>
        <v>00749189</v>
      </c>
      <c r="C2020" t="s">
        <v>7</v>
      </c>
    </row>
    <row r="2021" spans="1:3" x14ac:dyDescent="0.25">
      <c r="A2021">
        <v>2015</v>
      </c>
      <c r="B2021" t="str">
        <f>"00161144"</f>
        <v>00161144</v>
      </c>
      <c r="C2021" t="s">
        <v>7</v>
      </c>
    </row>
    <row r="2022" spans="1:3" x14ac:dyDescent="0.25">
      <c r="A2022">
        <v>2016</v>
      </c>
      <c r="B2022" t="str">
        <f>"00194075"</f>
        <v>00194075</v>
      </c>
      <c r="C2022" t="s">
        <v>7</v>
      </c>
    </row>
    <row r="2023" spans="1:3" x14ac:dyDescent="0.25">
      <c r="A2023">
        <v>2017</v>
      </c>
      <c r="B2023" t="str">
        <f>"00691363"</f>
        <v>00691363</v>
      </c>
      <c r="C2023" t="s">
        <v>6</v>
      </c>
    </row>
    <row r="2024" spans="1:3" x14ac:dyDescent="0.25">
      <c r="A2024">
        <v>2018</v>
      </c>
      <c r="B2024" t="str">
        <f>"201511016462"</f>
        <v>201511016462</v>
      </c>
      <c r="C2024" t="s">
        <v>7</v>
      </c>
    </row>
    <row r="2025" spans="1:3" x14ac:dyDescent="0.25">
      <c r="A2025">
        <v>2019</v>
      </c>
      <c r="B2025" t="str">
        <f>"00679816"</f>
        <v>00679816</v>
      </c>
      <c r="C2025" t="s">
        <v>6</v>
      </c>
    </row>
    <row r="2026" spans="1:3" x14ac:dyDescent="0.25">
      <c r="A2026">
        <v>2020</v>
      </c>
      <c r="B2026" t="str">
        <f>"00748559"</f>
        <v>00748559</v>
      </c>
      <c r="C2026" t="s">
        <v>6</v>
      </c>
    </row>
    <row r="2027" spans="1:3" x14ac:dyDescent="0.25">
      <c r="A2027">
        <v>2021</v>
      </c>
      <c r="B2027" t="str">
        <f>"00751055"</f>
        <v>00751055</v>
      </c>
      <c r="C2027" t="s">
        <v>7</v>
      </c>
    </row>
    <row r="2028" spans="1:3" x14ac:dyDescent="0.25">
      <c r="A2028">
        <v>2022</v>
      </c>
      <c r="B2028" t="str">
        <f>"00069969"</f>
        <v>00069969</v>
      </c>
      <c r="C2028" t="s">
        <v>7</v>
      </c>
    </row>
    <row r="2029" spans="1:3" x14ac:dyDescent="0.25">
      <c r="A2029">
        <v>2023</v>
      </c>
      <c r="B2029" t="str">
        <f>"00713347"</f>
        <v>00713347</v>
      </c>
      <c r="C2029" t="s">
        <v>7</v>
      </c>
    </row>
    <row r="2030" spans="1:3" x14ac:dyDescent="0.25">
      <c r="A2030">
        <v>2024</v>
      </c>
      <c r="B2030" t="str">
        <f>"00746998"</f>
        <v>00746998</v>
      </c>
      <c r="C2030" t="s">
        <v>6</v>
      </c>
    </row>
    <row r="2031" spans="1:3" x14ac:dyDescent="0.25">
      <c r="A2031">
        <v>2025</v>
      </c>
      <c r="B2031" t="str">
        <f>"00378232"</f>
        <v>00378232</v>
      </c>
      <c r="C2031" t="s">
        <v>7</v>
      </c>
    </row>
    <row r="2032" spans="1:3" x14ac:dyDescent="0.25">
      <c r="A2032">
        <v>2026</v>
      </c>
      <c r="B2032" t="str">
        <f>"00463274"</f>
        <v>00463274</v>
      </c>
      <c r="C2032" t="s">
        <v>7</v>
      </c>
    </row>
    <row r="2033" spans="1:3" x14ac:dyDescent="0.25">
      <c r="A2033">
        <v>2027</v>
      </c>
      <c r="B2033" t="str">
        <f>"00747003"</f>
        <v>00747003</v>
      </c>
      <c r="C2033" t="s">
        <v>7</v>
      </c>
    </row>
    <row r="2034" spans="1:3" x14ac:dyDescent="0.25">
      <c r="A2034">
        <v>2028</v>
      </c>
      <c r="B2034" t="str">
        <f>"00753200"</f>
        <v>00753200</v>
      </c>
      <c r="C2034" t="s">
        <v>7</v>
      </c>
    </row>
    <row r="2035" spans="1:3" x14ac:dyDescent="0.25">
      <c r="A2035">
        <v>2029</v>
      </c>
      <c r="B2035" t="str">
        <f>"00464898"</f>
        <v>00464898</v>
      </c>
      <c r="C2035" t="s">
        <v>7</v>
      </c>
    </row>
    <row r="2036" spans="1:3" x14ac:dyDescent="0.25">
      <c r="A2036">
        <v>2030</v>
      </c>
      <c r="B2036" t="str">
        <f>"00750995"</f>
        <v>00750995</v>
      </c>
      <c r="C2036" t="s">
        <v>7</v>
      </c>
    </row>
    <row r="2037" spans="1:3" x14ac:dyDescent="0.25">
      <c r="A2037">
        <v>2031</v>
      </c>
      <c r="B2037" t="str">
        <f>"00705936"</f>
        <v>00705936</v>
      </c>
      <c r="C2037" t="s">
        <v>7</v>
      </c>
    </row>
    <row r="2038" spans="1:3" x14ac:dyDescent="0.25">
      <c r="A2038">
        <v>2032</v>
      </c>
      <c r="B2038" t="str">
        <f>"00753001"</f>
        <v>00753001</v>
      </c>
      <c r="C2038" t="s">
        <v>7</v>
      </c>
    </row>
    <row r="2039" spans="1:3" x14ac:dyDescent="0.25">
      <c r="A2039">
        <v>2033</v>
      </c>
      <c r="B2039" t="str">
        <f>"00564244"</f>
        <v>00564244</v>
      </c>
      <c r="C2039" t="s">
        <v>7</v>
      </c>
    </row>
    <row r="2040" spans="1:3" x14ac:dyDescent="0.25">
      <c r="A2040">
        <v>2034</v>
      </c>
      <c r="B2040" t="str">
        <f>"00557182"</f>
        <v>00557182</v>
      </c>
      <c r="C2040" t="s">
        <v>7</v>
      </c>
    </row>
    <row r="2041" spans="1:3" x14ac:dyDescent="0.25">
      <c r="A2041">
        <v>2035</v>
      </c>
      <c r="B2041" t="str">
        <f>"201511015919"</f>
        <v>201511015919</v>
      </c>
      <c r="C2041" t="s">
        <v>7</v>
      </c>
    </row>
    <row r="2042" spans="1:3" x14ac:dyDescent="0.25">
      <c r="A2042">
        <v>2036</v>
      </c>
      <c r="B2042" t="str">
        <f>"201511006185"</f>
        <v>201511006185</v>
      </c>
      <c r="C2042" t="s">
        <v>7</v>
      </c>
    </row>
    <row r="2043" spans="1:3" x14ac:dyDescent="0.25">
      <c r="A2043">
        <v>2037</v>
      </c>
      <c r="B2043" t="str">
        <f>"00137560"</f>
        <v>00137560</v>
      </c>
      <c r="C2043" t="s">
        <v>7</v>
      </c>
    </row>
    <row r="2044" spans="1:3" x14ac:dyDescent="0.25">
      <c r="A2044">
        <v>2038</v>
      </c>
      <c r="B2044" t="str">
        <f>"00687340"</f>
        <v>00687340</v>
      </c>
      <c r="C2044" t="s">
        <v>8</v>
      </c>
    </row>
    <row r="2045" spans="1:3" x14ac:dyDescent="0.25">
      <c r="A2045">
        <v>2039</v>
      </c>
      <c r="B2045" t="str">
        <f>"00748117"</f>
        <v>00748117</v>
      </c>
      <c r="C2045" t="s">
        <v>7</v>
      </c>
    </row>
    <row r="2046" spans="1:3" x14ac:dyDescent="0.25">
      <c r="A2046">
        <v>2040</v>
      </c>
      <c r="B2046" t="str">
        <f>"00186765"</f>
        <v>00186765</v>
      </c>
      <c r="C2046" t="s">
        <v>7</v>
      </c>
    </row>
    <row r="2047" spans="1:3" x14ac:dyDescent="0.25">
      <c r="A2047">
        <v>2041</v>
      </c>
      <c r="B2047" t="str">
        <f>"00005169"</f>
        <v>00005169</v>
      </c>
      <c r="C2047" t="s">
        <v>7</v>
      </c>
    </row>
    <row r="2048" spans="1:3" x14ac:dyDescent="0.25">
      <c r="A2048">
        <v>2042</v>
      </c>
      <c r="B2048" t="str">
        <f>"00420543"</f>
        <v>00420543</v>
      </c>
      <c r="C2048" t="s">
        <v>6</v>
      </c>
    </row>
    <row r="2049" spans="1:3" x14ac:dyDescent="0.25">
      <c r="A2049">
        <v>2043</v>
      </c>
      <c r="B2049" t="str">
        <f>"00747434"</f>
        <v>00747434</v>
      </c>
      <c r="C2049" t="s">
        <v>7</v>
      </c>
    </row>
    <row r="2050" spans="1:3" x14ac:dyDescent="0.25">
      <c r="A2050">
        <v>2044</v>
      </c>
      <c r="B2050" t="str">
        <f>"00749289"</f>
        <v>00749289</v>
      </c>
      <c r="C2050" t="s">
        <v>9</v>
      </c>
    </row>
    <row r="2051" spans="1:3" x14ac:dyDescent="0.25">
      <c r="A2051">
        <v>2045</v>
      </c>
      <c r="B2051" t="str">
        <f>"00472728"</f>
        <v>00472728</v>
      </c>
      <c r="C2051" t="s">
        <v>7</v>
      </c>
    </row>
    <row r="2052" spans="1:3" x14ac:dyDescent="0.25">
      <c r="A2052">
        <v>2046</v>
      </c>
      <c r="B2052" t="str">
        <f>"00295334"</f>
        <v>00295334</v>
      </c>
      <c r="C2052" t="s">
        <v>6</v>
      </c>
    </row>
    <row r="2053" spans="1:3" x14ac:dyDescent="0.25">
      <c r="A2053">
        <v>2047</v>
      </c>
      <c r="B2053" t="str">
        <f>"00093621"</f>
        <v>00093621</v>
      </c>
      <c r="C2053" t="s">
        <v>7</v>
      </c>
    </row>
    <row r="2054" spans="1:3" x14ac:dyDescent="0.25">
      <c r="A2054">
        <v>2048</v>
      </c>
      <c r="B2054" t="str">
        <f>"201511038880"</f>
        <v>201511038880</v>
      </c>
      <c r="C2054" t="s">
        <v>7</v>
      </c>
    </row>
    <row r="2055" spans="1:3" x14ac:dyDescent="0.25">
      <c r="A2055">
        <v>2049</v>
      </c>
      <c r="B2055" t="str">
        <f>"00741248"</f>
        <v>00741248</v>
      </c>
      <c r="C2055" t="s">
        <v>7</v>
      </c>
    </row>
    <row r="2056" spans="1:3" x14ac:dyDescent="0.25">
      <c r="A2056">
        <v>2050</v>
      </c>
      <c r="B2056" t="str">
        <f>"00681583"</f>
        <v>00681583</v>
      </c>
      <c r="C2056" t="s">
        <v>7</v>
      </c>
    </row>
    <row r="2057" spans="1:3" x14ac:dyDescent="0.25">
      <c r="A2057">
        <v>2051</v>
      </c>
      <c r="B2057" t="str">
        <f>"00744599"</f>
        <v>00744599</v>
      </c>
      <c r="C2057" t="s">
        <v>7</v>
      </c>
    </row>
    <row r="2058" spans="1:3" x14ac:dyDescent="0.25">
      <c r="A2058">
        <v>2052</v>
      </c>
      <c r="B2058" t="str">
        <f>"201604005152"</f>
        <v>201604005152</v>
      </c>
      <c r="C2058" t="s">
        <v>6</v>
      </c>
    </row>
    <row r="2059" spans="1:3" x14ac:dyDescent="0.25">
      <c r="A2059">
        <v>2053</v>
      </c>
      <c r="B2059" t="str">
        <f>"00515283"</f>
        <v>00515283</v>
      </c>
      <c r="C2059" t="s">
        <v>7</v>
      </c>
    </row>
    <row r="2060" spans="1:3" x14ac:dyDescent="0.25">
      <c r="A2060">
        <v>2054</v>
      </c>
      <c r="B2060" t="str">
        <f>"00537198"</f>
        <v>00537198</v>
      </c>
      <c r="C2060" t="s">
        <v>7</v>
      </c>
    </row>
    <row r="2061" spans="1:3" x14ac:dyDescent="0.25">
      <c r="A2061">
        <v>2055</v>
      </c>
      <c r="B2061" t="str">
        <f>"00385672"</f>
        <v>00385672</v>
      </c>
      <c r="C2061" t="s">
        <v>6</v>
      </c>
    </row>
    <row r="2062" spans="1:3" x14ac:dyDescent="0.25">
      <c r="A2062">
        <v>2056</v>
      </c>
      <c r="B2062" t="str">
        <f>"00196416"</f>
        <v>00196416</v>
      </c>
      <c r="C2062" t="s">
        <v>7</v>
      </c>
    </row>
    <row r="2063" spans="1:3" x14ac:dyDescent="0.25">
      <c r="A2063">
        <v>2057</v>
      </c>
      <c r="B2063" t="str">
        <f>"00750172"</f>
        <v>00750172</v>
      </c>
      <c r="C2063" t="s">
        <v>7</v>
      </c>
    </row>
    <row r="2064" spans="1:3" x14ac:dyDescent="0.25">
      <c r="A2064">
        <v>2058</v>
      </c>
      <c r="B2064" t="str">
        <f>"00550020"</f>
        <v>00550020</v>
      </c>
      <c r="C2064" t="s">
        <v>6</v>
      </c>
    </row>
    <row r="2065" spans="1:3" x14ac:dyDescent="0.25">
      <c r="A2065">
        <v>2059</v>
      </c>
      <c r="B2065" t="str">
        <f>"00319528"</f>
        <v>00319528</v>
      </c>
      <c r="C2065" t="s">
        <v>7</v>
      </c>
    </row>
    <row r="2066" spans="1:3" x14ac:dyDescent="0.25">
      <c r="A2066">
        <v>2060</v>
      </c>
      <c r="B2066" t="str">
        <f>"00372724"</f>
        <v>00372724</v>
      </c>
      <c r="C2066" t="s">
        <v>7</v>
      </c>
    </row>
    <row r="2067" spans="1:3" x14ac:dyDescent="0.25">
      <c r="A2067">
        <v>2061</v>
      </c>
      <c r="B2067" t="str">
        <f>"00475406"</f>
        <v>00475406</v>
      </c>
      <c r="C2067" t="s">
        <v>7</v>
      </c>
    </row>
    <row r="2068" spans="1:3" x14ac:dyDescent="0.25">
      <c r="A2068">
        <v>2062</v>
      </c>
      <c r="B2068" t="str">
        <f>"00621144"</f>
        <v>00621144</v>
      </c>
      <c r="C2068" t="s">
        <v>7</v>
      </c>
    </row>
    <row r="2069" spans="1:3" x14ac:dyDescent="0.25">
      <c r="A2069">
        <v>2063</v>
      </c>
      <c r="B2069" t="str">
        <f>"00689190"</f>
        <v>00689190</v>
      </c>
      <c r="C2069" t="s">
        <v>7</v>
      </c>
    </row>
    <row r="2070" spans="1:3" x14ac:dyDescent="0.25">
      <c r="A2070">
        <v>2064</v>
      </c>
      <c r="B2070" t="str">
        <f>"00686970"</f>
        <v>00686970</v>
      </c>
      <c r="C2070" t="s">
        <v>7</v>
      </c>
    </row>
    <row r="2071" spans="1:3" x14ac:dyDescent="0.25">
      <c r="A2071">
        <v>2065</v>
      </c>
      <c r="B2071" t="str">
        <f>"00750961"</f>
        <v>00750961</v>
      </c>
      <c r="C2071" t="s">
        <v>6</v>
      </c>
    </row>
    <row r="2072" spans="1:3" x14ac:dyDescent="0.25">
      <c r="A2072">
        <v>2066</v>
      </c>
      <c r="B2072" t="str">
        <f>"00751283"</f>
        <v>00751283</v>
      </c>
      <c r="C2072" t="s">
        <v>6</v>
      </c>
    </row>
    <row r="2073" spans="1:3" x14ac:dyDescent="0.25">
      <c r="A2073">
        <v>2067</v>
      </c>
      <c r="B2073" t="str">
        <f>"00024251"</f>
        <v>00024251</v>
      </c>
      <c r="C2073" t="s">
        <v>11</v>
      </c>
    </row>
    <row r="2074" spans="1:3" x14ac:dyDescent="0.25">
      <c r="A2074">
        <v>2068</v>
      </c>
      <c r="B2074" t="str">
        <f>"00744101"</f>
        <v>00744101</v>
      </c>
      <c r="C2074" t="s">
        <v>7</v>
      </c>
    </row>
    <row r="2075" spans="1:3" x14ac:dyDescent="0.25">
      <c r="A2075">
        <v>2069</v>
      </c>
      <c r="B2075" t="str">
        <f>"00445248"</f>
        <v>00445248</v>
      </c>
      <c r="C2075" t="s">
        <v>6</v>
      </c>
    </row>
    <row r="2076" spans="1:3" x14ac:dyDescent="0.25">
      <c r="A2076">
        <v>2070</v>
      </c>
      <c r="B2076" t="str">
        <f>"00729744"</f>
        <v>00729744</v>
      </c>
      <c r="C2076" t="s">
        <v>7</v>
      </c>
    </row>
    <row r="2077" spans="1:3" x14ac:dyDescent="0.25">
      <c r="A2077">
        <v>2071</v>
      </c>
      <c r="B2077" t="str">
        <f>"201410008866"</f>
        <v>201410008866</v>
      </c>
      <c r="C2077" t="s">
        <v>7</v>
      </c>
    </row>
    <row r="2078" spans="1:3" x14ac:dyDescent="0.25">
      <c r="A2078">
        <v>2072</v>
      </c>
      <c r="B2078" t="str">
        <f>"00750373"</f>
        <v>00750373</v>
      </c>
      <c r="C2078" t="s">
        <v>8</v>
      </c>
    </row>
    <row r="2079" spans="1:3" x14ac:dyDescent="0.25">
      <c r="A2079">
        <v>2073</v>
      </c>
      <c r="B2079" t="str">
        <f>"00751834"</f>
        <v>00751834</v>
      </c>
      <c r="C2079" t="s">
        <v>7</v>
      </c>
    </row>
    <row r="2080" spans="1:3" x14ac:dyDescent="0.25">
      <c r="A2080">
        <v>2074</v>
      </c>
      <c r="B2080" t="str">
        <f>"00441809"</f>
        <v>00441809</v>
      </c>
      <c r="C2080" t="s">
        <v>7</v>
      </c>
    </row>
    <row r="2081" spans="1:3" x14ac:dyDescent="0.25">
      <c r="A2081">
        <v>2075</v>
      </c>
      <c r="B2081" t="str">
        <f>"00219740"</f>
        <v>00219740</v>
      </c>
      <c r="C2081" t="s">
        <v>7</v>
      </c>
    </row>
    <row r="2082" spans="1:3" x14ac:dyDescent="0.25">
      <c r="A2082">
        <v>2076</v>
      </c>
      <c r="B2082" t="str">
        <f>"00253977"</f>
        <v>00253977</v>
      </c>
      <c r="C2082" t="s">
        <v>9</v>
      </c>
    </row>
    <row r="2083" spans="1:3" x14ac:dyDescent="0.25">
      <c r="A2083">
        <v>2077</v>
      </c>
      <c r="B2083" t="str">
        <f>"201406003608"</f>
        <v>201406003608</v>
      </c>
      <c r="C2083" t="s">
        <v>7</v>
      </c>
    </row>
    <row r="2084" spans="1:3" x14ac:dyDescent="0.25">
      <c r="A2084">
        <v>2078</v>
      </c>
      <c r="B2084" t="str">
        <f>"00748718"</f>
        <v>00748718</v>
      </c>
      <c r="C2084" t="s">
        <v>6</v>
      </c>
    </row>
    <row r="2085" spans="1:3" x14ac:dyDescent="0.25">
      <c r="A2085">
        <v>2079</v>
      </c>
      <c r="B2085" t="str">
        <f>"00154502"</f>
        <v>00154502</v>
      </c>
      <c r="C2085" t="s">
        <v>7</v>
      </c>
    </row>
    <row r="2086" spans="1:3" x14ac:dyDescent="0.25">
      <c r="A2086">
        <v>2080</v>
      </c>
      <c r="B2086" t="str">
        <f>"201511016806"</f>
        <v>201511016806</v>
      </c>
      <c r="C2086" t="s">
        <v>7</v>
      </c>
    </row>
    <row r="2087" spans="1:3" x14ac:dyDescent="0.25">
      <c r="A2087">
        <v>2081</v>
      </c>
      <c r="B2087" t="str">
        <f>"00653055"</f>
        <v>00653055</v>
      </c>
      <c r="C2087" t="s">
        <v>7</v>
      </c>
    </row>
    <row r="2088" spans="1:3" x14ac:dyDescent="0.25">
      <c r="A2088">
        <v>2082</v>
      </c>
      <c r="B2088" t="str">
        <f>"00754980"</f>
        <v>00754980</v>
      </c>
      <c r="C2088" t="s">
        <v>8</v>
      </c>
    </row>
    <row r="2089" spans="1:3" x14ac:dyDescent="0.25">
      <c r="A2089">
        <v>2083</v>
      </c>
      <c r="B2089" t="str">
        <f>"201511010388"</f>
        <v>201511010388</v>
      </c>
      <c r="C2089" t="s">
        <v>7</v>
      </c>
    </row>
    <row r="2090" spans="1:3" x14ac:dyDescent="0.25">
      <c r="A2090">
        <v>2084</v>
      </c>
      <c r="B2090" t="str">
        <f>"00189469"</f>
        <v>00189469</v>
      </c>
      <c r="C2090" t="s">
        <v>7</v>
      </c>
    </row>
    <row r="2091" spans="1:3" x14ac:dyDescent="0.25">
      <c r="A2091">
        <v>2085</v>
      </c>
      <c r="B2091" t="str">
        <f>"00746428"</f>
        <v>00746428</v>
      </c>
      <c r="C2091" t="s">
        <v>7</v>
      </c>
    </row>
    <row r="2092" spans="1:3" x14ac:dyDescent="0.25">
      <c r="A2092">
        <v>2086</v>
      </c>
      <c r="B2092" t="str">
        <f>"00754522"</f>
        <v>00754522</v>
      </c>
      <c r="C2092" t="s">
        <v>7</v>
      </c>
    </row>
    <row r="2093" spans="1:3" x14ac:dyDescent="0.25">
      <c r="A2093">
        <v>2087</v>
      </c>
      <c r="B2093" t="str">
        <f>"201406008162"</f>
        <v>201406008162</v>
      </c>
      <c r="C2093" t="s">
        <v>7</v>
      </c>
    </row>
    <row r="2094" spans="1:3" x14ac:dyDescent="0.25">
      <c r="A2094">
        <v>2088</v>
      </c>
      <c r="B2094" t="str">
        <f>"00148936"</f>
        <v>00148936</v>
      </c>
      <c r="C2094" t="s">
        <v>7</v>
      </c>
    </row>
    <row r="2095" spans="1:3" x14ac:dyDescent="0.25">
      <c r="A2095">
        <v>2089</v>
      </c>
      <c r="B2095" t="str">
        <f>"00724647"</f>
        <v>00724647</v>
      </c>
      <c r="C2095" t="s">
        <v>7</v>
      </c>
    </row>
    <row r="2096" spans="1:3" x14ac:dyDescent="0.25">
      <c r="A2096">
        <v>2090</v>
      </c>
      <c r="B2096" t="str">
        <f>"00270248"</f>
        <v>00270248</v>
      </c>
      <c r="C2096" t="s">
        <v>7</v>
      </c>
    </row>
    <row r="2097" spans="1:3" x14ac:dyDescent="0.25">
      <c r="A2097">
        <v>2091</v>
      </c>
      <c r="B2097" t="str">
        <f>"00743815"</f>
        <v>00743815</v>
      </c>
      <c r="C2097" t="s">
        <v>7</v>
      </c>
    </row>
    <row r="2098" spans="1:3" x14ac:dyDescent="0.25">
      <c r="A2098">
        <v>2092</v>
      </c>
      <c r="B2098" t="str">
        <f>"201511022068"</f>
        <v>201511022068</v>
      </c>
      <c r="C2098" t="s">
        <v>7</v>
      </c>
    </row>
    <row r="2099" spans="1:3" x14ac:dyDescent="0.25">
      <c r="A2099">
        <v>2093</v>
      </c>
      <c r="B2099" t="str">
        <f>"00157395"</f>
        <v>00157395</v>
      </c>
      <c r="C2099" t="s">
        <v>7</v>
      </c>
    </row>
    <row r="2100" spans="1:3" x14ac:dyDescent="0.25">
      <c r="A2100">
        <v>2094</v>
      </c>
      <c r="B2100" t="str">
        <f>"00362205"</f>
        <v>00362205</v>
      </c>
      <c r="C2100" t="s">
        <v>7</v>
      </c>
    </row>
    <row r="2101" spans="1:3" x14ac:dyDescent="0.25">
      <c r="A2101">
        <v>2095</v>
      </c>
      <c r="B2101" t="str">
        <f>"00296880"</f>
        <v>00296880</v>
      </c>
      <c r="C2101" t="s">
        <v>7</v>
      </c>
    </row>
    <row r="2102" spans="1:3" x14ac:dyDescent="0.25">
      <c r="A2102">
        <v>2096</v>
      </c>
      <c r="B2102" t="str">
        <f>"201410009904"</f>
        <v>201410009904</v>
      </c>
      <c r="C2102" t="s">
        <v>7</v>
      </c>
    </row>
    <row r="2103" spans="1:3" x14ac:dyDescent="0.25">
      <c r="A2103">
        <v>2097</v>
      </c>
      <c r="B2103" t="str">
        <f>"00686602"</f>
        <v>00686602</v>
      </c>
      <c r="C2103" t="s">
        <v>7</v>
      </c>
    </row>
    <row r="2104" spans="1:3" x14ac:dyDescent="0.25">
      <c r="A2104">
        <v>2098</v>
      </c>
      <c r="B2104" t="str">
        <f>"00746072"</f>
        <v>00746072</v>
      </c>
      <c r="C2104" t="s">
        <v>6</v>
      </c>
    </row>
    <row r="2105" spans="1:3" x14ac:dyDescent="0.25">
      <c r="A2105">
        <v>2099</v>
      </c>
      <c r="B2105" t="str">
        <f>"00193192"</f>
        <v>00193192</v>
      </c>
      <c r="C2105" t="s">
        <v>7</v>
      </c>
    </row>
    <row r="2106" spans="1:3" x14ac:dyDescent="0.25">
      <c r="A2106">
        <v>2100</v>
      </c>
      <c r="B2106" t="str">
        <f>"00462569"</f>
        <v>00462569</v>
      </c>
      <c r="C2106" t="s">
        <v>6</v>
      </c>
    </row>
    <row r="2107" spans="1:3" x14ac:dyDescent="0.25">
      <c r="A2107">
        <v>2101</v>
      </c>
      <c r="B2107" t="str">
        <f>"00496287"</f>
        <v>00496287</v>
      </c>
      <c r="C2107" t="s">
        <v>7</v>
      </c>
    </row>
    <row r="2108" spans="1:3" x14ac:dyDescent="0.25">
      <c r="A2108">
        <v>2102</v>
      </c>
      <c r="B2108" t="str">
        <f>"00360902"</f>
        <v>00360902</v>
      </c>
      <c r="C2108" t="s">
        <v>6</v>
      </c>
    </row>
    <row r="2109" spans="1:3" x14ac:dyDescent="0.25">
      <c r="A2109">
        <v>2103</v>
      </c>
      <c r="B2109" t="str">
        <f>"00282854"</f>
        <v>00282854</v>
      </c>
      <c r="C2109" t="s">
        <v>7</v>
      </c>
    </row>
    <row r="2110" spans="1:3" x14ac:dyDescent="0.25">
      <c r="A2110">
        <v>2104</v>
      </c>
      <c r="B2110" t="str">
        <f>"00739001"</f>
        <v>00739001</v>
      </c>
      <c r="C2110" t="s">
        <v>6</v>
      </c>
    </row>
    <row r="2111" spans="1:3" x14ac:dyDescent="0.25">
      <c r="A2111">
        <v>2105</v>
      </c>
      <c r="B2111" t="str">
        <f>"00218617"</f>
        <v>00218617</v>
      </c>
      <c r="C2111" t="s">
        <v>7</v>
      </c>
    </row>
    <row r="2112" spans="1:3" x14ac:dyDescent="0.25">
      <c r="A2112">
        <v>2106</v>
      </c>
      <c r="B2112" t="str">
        <f>"00353516"</f>
        <v>00353516</v>
      </c>
      <c r="C2112" t="s">
        <v>7</v>
      </c>
    </row>
    <row r="2113" spans="1:3" x14ac:dyDescent="0.25">
      <c r="A2113">
        <v>2107</v>
      </c>
      <c r="B2113" t="str">
        <f>"00472899"</f>
        <v>00472899</v>
      </c>
      <c r="C2113" t="s">
        <v>7</v>
      </c>
    </row>
    <row r="2114" spans="1:3" x14ac:dyDescent="0.25">
      <c r="A2114">
        <v>2108</v>
      </c>
      <c r="B2114" t="str">
        <f>"00754700"</f>
        <v>00754700</v>
      </c>
      <c r="C2114" t="s">
        <v>7</v>
      </c>
    </row>
    <row r="2115" spans="1:3" x14ac:dyDescent="0.25">
      <c r="A2115">
        <v>2109</v>
      </c>
      <c r="B2115" t="str">
        <f>"200903000401"</f>
        <v>200903000401</v>
      </c>
      <c r="C2115" t="s">
        <v>6</v>
      </c>
    </row>
    <row r="2116" spans="1:3" x14ac:dyDescent="0.25">
      <c r="A2116">
        <v>2110</v>
      </c>
      <c r="B2116" t="str">
        <f>"00095860"</f>
        <v>00095860</v>
      </c>
      <c r="C2116" t="s">
        <v>6</v>
      </c>
    </row>
    <row r="2117" spans="1:3" x14ac:dyDescent="0.25">
      <c r="A2117">
        <v>2111</v>
      </c>
      <c r="B2117" t="str">
        <f>"00027615"</f>
        <v>00027615</v>
      </c>
      <c r="C2117" t="s">
        <v>7</v>
      </c>
    </row>
    <row r="2118" spans="1:3" x14ac:dyDescent="0.25">
      <c r="A2118">
        <v>2112</v>
      </c>
      <c r="B2118" t="str">
        <f>"00749641"</f>
        <v>00749641</v>
      </c>
      <c r="C2118" t="s">
        <v>6</v>
      </c>
    </row>
    <row r="2119" spans="1:3" x14ac:dyDescent="0.25">
      <c r="A2119">
        <v>2113</v>
      </c>
      <c r="B2119" t="str">
        <f>"00750547"</f>
        <v>00750547</v>
      </c>
      <c r="C2119" t="s">
        <v>7</v>
      </c>
    </row>
    <row r="2120" spans="1:3" x14ac:dyDescent="0.25">
      <c r="A2120">
        <v>2114</v>
      </c>
      <c r="B2120" t="str">
        <f>"200908000128"</f>
        <v>200908000128</v>
      </c>
      <c r="C2120" t="s">
        <v>7</v>
      </c>
    </row>
    <row r="2121" spans="1:3" x14ac:dyDescent="0.25">
      <c r="A2121">
        <v>2115</v>
      </c>
      <c r="B2121" t="str">
        <f>"00747001"</f>
        <v>00747001</v>
      </c>
      <c r="C2121" t="s">
        <v>7</v>
      </c>
    </row>
    <row r="2122" spans="1:3" x14ac:dyDescent="0.25">
      <c r="A2122">
        <v>2116</v>
      </c>
      <c r="B2122" t="str">
        <f>"00132493"</f>
        <v>00132493</v>
      </c>
      <c r="C2122" t="s">
        <v>7</v>
      </c>
    </row>
    <row r="2123" spans="1:3" x14ac:dyDescent="0.25">
      <c r="A2123">
        <v>2117</v>
      </c>
      <c r="B2123" t="str">
        <f>"00331920"</f>
        <v>00331920</v>
      </c>
      <c r="C2123" t="s">
        <v>7</v>
      </c>
    </row>
    <row r="2124" spans="1:3" x14ac:dyDescent="0.25">
      <c r="A2124">
        <v>2118</v>
      </c>
      <c r="B2124" t="str">
        <f>"00750599"</f>
        <v>00750599</v>
      </c>
      <c r="C2124" t="s">
        <v>6</v>
      </c>
    </row>
    <row r="2125" spans="1:3" x14ac:dyDescent="0.25">
      <c r="A2125">
        <v>2119</v>
      </c>
      <c r="B2125" t="str">
        <f>"00709353"</f>
        <v>00709353</v>
      </c>
      <c r="C2125" t="s">
        <v>7</v>
      </c>
    </row>
    <row r="2126" spans="1:3" x14ac:dyDescent="0.25">
      <c r="A2126">
        <v>2120</v>
      </c>
      <c r="B2126" t="str">
        <f>"00541466"</f>
        <v>00541466</v>
      </c>
      <c r="C2126" t="s">
        <v>7</v>
      </c>
    </row>
    <row r="2127" spans="1:3" x14ac:dyDescent="0.25">
      <c r="A2127">
        <v>2121</v>
      </c>
      <c r="B2127" t="str">
        <f>"00753817"</f>
        <v>00753817</v>
      </c>
      <c r="C2127" t="s">
        <v>6</v>
      </c>
    </row>
    <row r="2128" spans="1:3" x14ac:dyDescent="0.25">
      <c r="A2128">
        <v>2122</v>
      </c>
      <c r="B2128" t="str">
        <f>"00393698"</f>
        <v>00393698</v>
      </c>
      <c r="C2128" t="s">
        <v>7</v>
      </c>
    </row>
    <row r="2129" spans="1:3" x14ac:dyDescent="0.25">
      <c r="A2129">
        <v>2123</v>
      </c>
      <c r="B2129" t="str">
        <f>"00464555"</f>
        <v>00464555</v>
      </c>
      <c r="C2129" t="s">
        <v>7</v>
      </c>
    </row>
    <row r="2130" spans="1:3" x14ac:dyDescent="0.25">
      <c r="A2130">
        <v>2124</v>
      </c>
      <c r="B2130" t="str">
        <f>"00373096"</f>
        <v>00373096</v>
      </c>
      <c r="C2130" t="s">
        <v>6</v>
      </c>
    </row>
    <row r="2131" spans="1:3" x14ac:dyDescent="0.25">
      <c r="A2131">
        <v>2125</v>
      </c>
      <c r="B2131" t="str">
        <f>"00747843"</f>
        <v>00747843</v>
      </c>
      <c r="C2131" t="s">
        <v>7</v>
      </c>
    </row>
    <row r="2132" spans="1:3" x14ac:dyDescent="0.25">
      <c r="A2132">
        <v>2126</v>
      </c>
      <c r="B2132" t="str">
        <f>"00417093"</f>
        <v>00417093</v>
      </c>
      <c r="C2132" t="s">
        <v>7</v>
      </c>
    </row>
    <row r="2133" spans="1:3" x14ac:dyDescent="0.25">
      <c r="A2133">
        <v>2127</v>
      </c>
      <c r="B2133" t="str">
        <f>"00739548"</f>
        <v>00739548</v>
      </c>
      <c r="C2133" t="s">
        <v>6</v>
      </c>
    </row>
    <row r="2134" spans="1:3" x14ac:dyDescent="0.25">
      <c r="A2134">
        <v>2128</v>
      </c>
      <c r="B2134" t="str">
        <f>"00312308"</f>
        <v>00312308</v>
      </c>
      <c r="C2134" t="s">
        <v>7</v>
      </c>
    </row>
    <row r="2135" spans="1:3" x14ac:dyDescent="0.25">
      <c r="A2135">
        <v>2129</v>
      </c>
      <c r="B2135" t="str">
        <f>"00683329"</f>
        <v>00683329</v>
      </c>
      <c r="C2135" t="s">
        <v>7</v>
      </c>
    </row>
    <row r="2136" spans="1:3" x14ac:dyDescent="0.25">
      <c r="A2136">
        <v>2130</v>
      </c>
      <c r="B2136" t="str">
        <f>"00753390"</f>
        <v>00753390</v>
      </c>
      <c r="C2136" t="s">
        <v>7</v>
      </c>
    </row>
    <row r="2137" spans="1:3" x14ac:dyDescent="0.25">
      <c r="A2137">
        <v>2131</v>
      </c>
      <c r="B2137" t="str">
        <f>"00724506"</f>
        <v>00724506</v>
      </c>
      <c r="C2137" t="s">
        <v>6</v>
      </c>
    </row>
    <row r="2138" spans="1:3" x14ac:dyDescent="0.25">
      <c r="A2138">
        <v>2132</v>
      </c>
      <c r="B2138" t="str">
        <f>"00732968"</f>
        <v>00732968</v>
      </c>
      <c r="C2138" t="s">
        <v>7</v>
      </c>
    </row>
    <row r="2139" spans="1:3" x14ac:dyDescent="0.25">
      <c r="A2139">
        <v>2133</v>
      </c>
      <c r="B2139" t="str">
        <f>"00346160"</f>
        <v>00346160</v>
      </c>
      <c r="C2139" t="s">
        <v>7</v>
      </c>
    </row>
    <row r="2140" spans="1:3" x14ac:dyDescent="0.25">
      <c r="A2140">
        <v>2134</v>
      </c>
      <c r="B2140" t="str">
        <f>"201511004921"</f>
        <v>201511004921</v>
      </c>
      <c r="C2140" t="s">
        <v>7</v>
      </c>
    </row>
    <row r="2141" spans="1:3" x14ac:dyDescent="0.25">
      <c r="A2141">
        <v>2135</v>
      </c>
      <c r="B2141" t="str">
        <f>"00747103"</f>
        <v>00747103</v>
      </c>
      <c r="C2141" t="s">
        <v>7</v>
      </c>
    </row>
    <row r="2142" spans="1:3" x14ac:dyDescent="0.25">
      <c r="A2142">
        <v>2136</v>
      </c>
      <c r="B2142" t="str">
        <f>"00751075"</f>
        <v>00751075</v>
      </c>
      <c r="C2142" t="s">
        <v>7</v>
      </c>
    </row>
    <row r="2143" spans="1:3" x14ac:dyDescent="0.25">
      <c r="A2143">
        <v>2137</v>
      </c>
      <c r="B2143" t="str">
        <f>"00750090"</f>
        <v>00750090</v>
      </c>
      <c r="C2143" t="s">
        <v>7</v>
      </c>
    </row>
    <row r="2144" spans="1:3" x14ac:dyDescent="0.25">
      <c r="A2144">
        <v>2138</v>
      </c>
      <c r="B2144" t="str">
        <f>"00726230"</f>
        <v>00726230</v>
      </c>
      <c r="C2144" t="s">
        <v>7</v>
      </c>
    </row>
    <row r="2145" spans="1:3" x14ac:dyDescent="0.25">
      <c r="A2145">
        <v>2139</v>
      </c>
      <c r="B2145" t="str">
        <f>"00090217"</f>
        <v>00090217</v>
      </c>
      <c r="C2145" t="s">
        <v>7</v>
      </c>
    </row>
    <row r="2146" spans="1:3" x14ac:dyDescent="0.25">
      <c r="A2146">
        <v>2140</v>
      </c>
      <c r="B2146" t="str">
        <f>"00030380"</f>
        <v>00030380</v>
      </c>
      <c r="C2146" t="s">
        <v>6</v>
      </c>
    </row>
    <row r="2147" spans="1:3" x14ac:dyDescent="0.25">
      <c r="A2147">
        <v>2141</v>
      </c>
      <c r="B2147" t="str">
        <f>"00668488"</f>
        <v>00668488</v>
      </c>
      <c r="C2147" t="s">
        <v>7</v>
      </c>
    </row>
    <row r="2148" spans="1:3" x14ac:dyDescent="0.25">
      <c r="A2148">
        <v>2142</v>
      </c>
      <c r="B2148" t="str">
        <f>"201507004767"</f>
        <v>201507004767</v>
      </c>
      <c r="C2148" t="s">
        <v>7</v>
      </c>
    </row>
    <row r="2149" spans="1:3" x14ac:dyDescent="0.25">
      <c r="A2149">
        <v>2143</v>
      </c>
      <c r="B2149" t="str">
        <f>"00161676"</f>
        <v>00161676</v>
      </c>
      <c r="C2149" t="s">
        <v>7</v>
      </c>
    </row>
    <row r="2150" spans="1:3" x14ac:dyDescent="0.25">
      <c r="A2150">
        <v>2144</v>
      </c>
      <c r="B2150" t="str">
        <f>"00652730"</f>
        <v>00652730</v>
      </c>
      <c r="C2150" t="s">
        <v>7</v>
      </c>
    </row>
    <row r="2151" spans="1:3" x14ac:dyDescent="0.25">
      <c r="A2151">
        <v>2145</v>
      </c>
      <c r="B2151" t="str">
        <f>"00538384"</f>
        <v>00538384</v>
      </c>
      <c r="C2151" t="s">
        <v>7</v>
      </c>
    </row>
    <row r="2152" spans="1:3" x14ac:dyDescent="0.25">
      <c r="A2152">
        <v>2146</v>
      </c>
      <c r="B2152" t="str">
        <f>"00445650"</f>
        <v>00445650</v>
      </c>
      <c r="C2152" t="s">
        <v>7</v>
      </c>
    </row>
    <row r="2153" spans="1:3" x14ac:dyDescent="0.25">
      <c r="A2153">
        <v>2147</v>
      </c>
      <c r="B2153" t="str">
        <f>"00749576"</f>
        <v>00749576</v>
      </c>
      <c r="C2153" t="s">
        <v>6</v>
      </c>
    </row>
    <row r="2154" spans="1:3" x14ac:dyDescent="0.25">
      <c r="A2154">
        <v>2148</v>
      </c>
      <c r="B2154" t="str">
        <f>"00743134"</f>
        <v>00743134</v>
      </c>
      <c r="C2154" t="s">
        <v>7</v>
      </c>
    </row>
    <row r="2155" spans="1:3" x14ac:dyDescent="0.25">
      <c r="A2155">
        <v>2149</v>
      </c>
      <c r="B2155" t="str">
        <f>"200802007955"</f>
        <v>200802007955</v>
      </c>
      <c r="C2155" t="s">
        <v>7</v>
      </c>
    </row>
    <row r="2156" spans="1:3" x14ac:dyDescent="0.25">
      <c r="A2156">
        <v>2150</v>
      </c>
      <c r="B2156" t="str">
        <f>"00753928"</f>
        <v>00753928</v>
      </c>
      <c r="C2156" t="s">
        <v>7</v>
      </c>
    </row>
    <row r="2157" spans="1:3" x14ac:dyDescent="0.25">
      <c r="A2157">
        <v>2151</v>
      </c>
      <c r="B2157" t="str">
        <f>"00743697"</f>
        <v>00743697</v>
      </c>
      <c r="C2157" t="s">
        <v>7</v>
      </c>
    </row>
    <row r="2158" spans="1:3" x14ac:dyDescent="0.25">
      <c r="A2158">
        <v>2152</v>
      </c>
      <c r="B2158" t="str">
        <f>"00533872"</f>
        <v>00533872</v>
      </c>
      <c r="C2158" t="s">
        <v>6</v>
      </c>
    </row>
    <row r="2159" spans="1:3" x14ac:dyDescent="0.25">
      <c r="A2159">
        <v>2153</v>
      </c>
      <c r="B2159" t="str">
        <f>"00750676"</f>
        <v>00750676</v>
      </c>
      <c r="C2159" t="s">
        <v>7</v>
      </c>
    </row>
    <row r="2160" spans="1:3" x14ac:dyDescent="0.25">
      <c r="A2160">
        <v>2154</v>
      </c>
      <c r="B2160" t="str">
        <f>"00374290"</f>
        <v>00374290</v>
      </c>
      <c r="C2160" t="s">
        <v>7</v>
      </c>
    </row>
    <row r="2161" spans="1:3" x14ac:dyDescent="0.25">
      <c r="A2161">
        <v>2155</v>
      </c>
      <c r="B2161" t="str">
        <f>"00746866"</f>
        <v>00746866</v>
      </c>
      <c r="C2161" t="s">
        <v>13</v>
      </c>
    </row>
    <row r="2162" spans="1:3" x14ac:dyDescent="0.25">
      <c r="A2162">
        <v>2156</v>
      </c>
      <c r="B2162" t="str">
        <f>"00747889"</f>
        <v>00747889</v>
      </c>
      <c r="C2162" t="s">
        <v>7</v>
      </c>
    </row>
    <row r="2163" spans="1:3" x14ac:dyDescent="0.25">
      <c r="A2163">
        <v>2157</v>
      </c>
      <c r="B2163" t="str">
        <f>"00748798"</f>
        <v>00748798</v>
      </c>
      <c r="C2163" t="s">
        <v>7</v>
      </c>
    </row>
    <row r="2164" spans="1:3" x14ac:dyDescent="0.25">
      <c r="A2164">
        <v>2158</v>
      </c>
      <c r="B2164" t="str">
        <f>"201412002872"</f>
        <v>201412002872</v>
      </c>
      <c r="C2164" t="s">
        <v>7</v>
      </c>
    </row>
    <row r="2165" spans="1:3" x14ac:dyDescent="0.25">
      <c r="A2165">
        <v>2159</v>
      </c>
      <c r="B2165" t="str">
        <f>"00746631"</f>
        <v>00746631</v>
      </c>
      <c r="C2165" t="s">
        <v>6</v>
      </c>
    </row>
    <row r="2166" spans="1:3" x14ac:dyDescent="0.25">
      <c r="A2166">
        <v>2160</v>
      </c>
      <c r="B2166" t="str">
        <f>"00746228"</f>
        <v>00746228</v>
      </c>
      <c r="C2166" t="s">
        <v>6</v>
      </c>
    </row>
    <row r="2167" spans="1:3" x14ac:dyDescent="0.25">
      <c r="A2167">
        <v>2161</v>
      </c>
      <c r="B2167" t="str">
        <f>"00754630"</f>
        <v>00754630</v>
      </c>
      <c r="C2167" t="s">
        <v>7</v>
      </c>
    </row>
    <row r="2168" spans="1:3" x14ac:dyDescent="0.25">
      <c r="A2168">
        <v>2162</v>
      </c>
      <c r="B2168" t="str">
        <f>"200907000142"</f>
        <v>200907000142</v>
      </c>
      <c r="C2168" t="s">
        <v>7</v>
      </c>
    </row>
    <row r="2169" spans="1:3" x14ac:dyDescent="0.25">
      <c r="A2169">
        <v>2163</v>
      </c>
      <c r="B2169" t="str">
        <f>"00656638"</f>
        <v>00656638</v>
      </c>
      <c r="C2169" t="s">
        <v>7</v>
      </c>
    </row>
    <row r="2170" spans="1:3" x14ac:dyDescent="0.25">
      <c r="A2170">
        <v>2164</v>
      </c>
      <c r="B2170" t="str">
        <f>"201511039996"</f>
        <v>201511039996</v>
      </c>
      <c r="C2170" t="s">
        <v>7</v>
      </c>
    </row>
    <row r="2171" spans="1:3" x14ac:dyDescent="0.25">
      <c r="A2171">
        <v>2165</v>
      </c>
      <c r="B2171" t="str">
        <f>"00694726"</f>
        <v>00694726</v>
      </c>
      <c r="C2171" t="s">
        <v>7</v>
      </c>
    </row>
    <row r="2172" spans="1:3" x14ac:dyDescent="0.25">
      <c r="A2172">
        <v>2166</v>
      </c>
      <c r="B2172" t="str">
        <f>"00255098"</f>
        <v>00255098</v>
      </c>
      <c r="C2172" t="s">
        <v>7</v>
      </c>
    </row>
    <row r="2173" spans="1:3" x14ac:dyDescent="0.25">
      <c r="A2173">
        <v>2167</v>
      </c>
      <c r="B2173" t="str">
        <f>"00537704"</f>
        <v>00537704</v>
      </c>
      <c r="C2173" t="s">
        <v>7</v>
      </c>
    </row>
    <row r="2174" spans="1:3" x14ac:dyDescent="0.25">
      <c r="A2174">
        <v>2168</v>
      </c>
      <c r="B2174" t="str">
        <f>"00588486"</f>
        <v>00588486</v>
      </c>
      <c r="C2174" t="s">
        <v>7</v>
      </c>
    </row>
    <row r="2175" spans="1:3" x14ac:dyDescent="0.25">
      <c r="A2175">
        <v>2169</v>
      </c>
      <c r="B2175" t="str">
        <f>"00742893"</f>
        <v>00742893</v>
      </c>
      <c r="C2175" t="s">
        <v>7</v>
      </c>
    </row>
    <row r="2176" spans="1:3" x14ac:dyDescent="0.25">
      <c r="A2176">
        <v>2170</v>
      </c>
      <c r="B2176" t="str">
        <f>"00742899"</f>
        <v>00742899</v>
      </c>
      <c r="C2176" t="s">
        <v>6</v>
      </c>
    </row>
    <row r="2177" spans="1:3" x14ac:dyDescent="0.25">
      <c r="A2177">
        <v>2171</v>
      </c>
      <c r="B2177" t="str">
        <f>"00229190"</f>
        <v>00229190</v>
      </c>
      <c r="C2177" t="s">
        <v>6</v>
      </c>
    </row>
    <row r="2178" spans="1:3" x14ac:dyDescent="0.25">
      <c r="A2178">
        <v>2172</v>
      </c>
      <c r="B2178" t="str">
        <f>"00720969"</f>
        <v>00720969</v>
      </c>
      <c r="C2178" t="s">
        <v>7</v>
      </c>
    </row>
    <row r="2179" spans="1:3" x14ac:dyDescent="0.25">
      <c r="A2179">
        <v>2173</v>
      </c>
      <c r="B2179" t="str">
        <f>"201511008680"</f>
        <v>201511008680</v>
      </c>
      <c r="C2179" t="s">
        <v>7</v>
      </c>
    </row>
    <row r="2180" spans="1:3" x14ac:dyDescent="0.25">
      <c r="A2180">
        <v>2174</v>
      </c>
      <c r="B2180" t="str">
        <f>"00696953"</f>
        <v>00696953</v>
      </c>
      <c r="C2180" t="s">
        <v>7</v>
      </c>
    </row>
    <row r="2181" spans="1:3" x14ac:dyDescent="0.25">
      <c r="A2181">
        <v>2175</v>
      </c>
      <c r="B2181" t="str">
        <f>"00379717"</f>
        <v>00379717</v>
      </c>
      <c r="C2181" t="s">
        <v>7</v>
      </c>
    </row>
    <row r="2182" spans="1:3" x14ac:dyDescent="0.25">
      <c r="A2182">
        <v>2176</v>
      </c>
      <c r="B2182" t="str">
        <f>"00356603"</f>
        <v>00356603</v>
      </c>
      <c r="C2182" t="s">
        <v>7</v>
      </c>
    </row>
    <row r="2183" spans="1:3" x14ac:dyDescent="0.25">
      <c r="A2183">
        <v>2177</v>
      </c>
      <c r="B2183" t="str">
        <f>"201511042333"</f>
        <v>201511042333</v>
      </c>
      <c r="C2183" t="s">
        <v>7</v>
      </c>
    </row>
    <row r="2184" spans="1:3" x14ac:dyDescent="0.25">
      <c r="A2184">
        <v>2178</v>
      </c>
      <c r="B2184" t="str">
        <f>"201510000673"</f>
        <v>201510000673</v>
      </c>
      <c r="C2184" t="s">
        <v>7</v>
      </c>
    </row>
    <row r="2185" spans="1:3" x14ac:dyDescent="0.25">
      <c r="A2185">
        <v>2179</v>
      </c>
      <c r="B2185" t="str">
        <f>"201601001063"</f>
        <v>201601001063</v>
      </c>
      <c r="C2185" t="s">
        <v>7</v>
      </c>
    </row>
    <row r="2186" spans="1:3" x14ac:dyDescent="0.25">
      <c r="A2186">
        <v>2180</v>
      </c>
      <c r="B2186" t="str">
        <f>"00746690"</f>
        <v>00746690</v>
      </c>
      <c r="C2186" t="s">
        <v>6</v>
      </c>
    </row>
    <row r="2187" spans="1:3" x14ac:dyDescent="0.25">
      <c r="A2187">
        <v>2181</v>
      </c>
      <c r="B2187" t="str">
        <f>"00751604"</f>
        <v>00751604</v>
      </c>
      <c r="C2187" t="s">
        <v>7</v>
      </c>
    </row>
    <row r="2188" spans="1:3" x14ac:dyDescent="0.25">
      <c r="A2188">
        <v>2182</v>
      </c>
      <c r="B2188" t="str">
        <f>"00664824"</f>
        <v>00664824</v>
      </c>
      <c r="C2188" t="s">
        <v>6</v>
      </c>
    </row>
    <row r="2189" spans="1:3" x14ac:dyDescent="0.25">
      <c r="A2189">
        <v>2183</v>
      </c>
      <c r="B2189" t="str">
        <f>"00711937"</f>
        <v>00711937</v>
      </c>
      <c r="C2189" t="s">
        <v>7</v>
      </c>
    </row>
    <row r="2192" spans="1:3" x14ac:dyDescent="0.25">
      <c r="A2192" t="s">
        <v>14</v>
      </c>
    </row>
    <row r="2193" spans="1:1" x14ac:dyDescent="0.25">
      <c r="A2193" t="s">
        <v>15</v>
      </c>
    </row>
    <row r="2194" spans="1:1" x14ac:dyDescent="0.25">
      <c r="A219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6Κ_2020_ΥΕ_ΑΠΟΡΡΙΠΤΕΟΙ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2022-06-06T10:42:05Z</dcterms:created>
  <dcterms:modified xsi:type="dcterms:W3CDTF">2022-06-06T10:42:05Z</dcterms:modified>
</cp:coreProperties>
</file>