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ΟΡΙΣΤΙΚΑ 2ΓΔ_20\"/>
    </mc:Choice>
  </mc:AlternateContent>
  <bookViews>
    <workbookView xWindow="0" yWindow="0" windowWidth="28800" windowHeight="12000"/>
  </bookViews>
  <sheets>
    <sheet name="2ΓΔ_2020_ΔΕ_ΑΠΟΡΡΙΠΤΕΟΙ" sheetId="1" r:id="rId1"/>
  </sheets>
  <calcPr calcId="0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</calcChain>
</file>

<file path=xl/sharedStrings.xml><?xml version="1.0" encoding="utf-8"?>
<sst xmlns="http://schemas.openxmlformats.org/spreadsheetml/2006/main" count="3216" uniqueCount="1727">
  <si>
    <t>ΠΛΗΡΩΣΗ ΘΕΣΕΩΝ ΜΕ ΣΕΙΡΑ ΠΡΟΤΕΡΑΙΟΤΗΤΑΣ (ΑΡΘΡΟ 18/Ν. 2190/1994) ΠΡΟΚΗΡΥΞΗ 2ΓΔ/2020/05/02/2020</t>
  </si>
  <si>
    <t>Κ Α Τ Α Σ Τ Α Σ Η    Α Π Ο Ρ Ρ Ι Π Τ Ε Ω Ν</t>
  </si>
  <si>
    <t>ΔΕΥΤΕΡΟΒΑΘΜΙΑΣ ΕΚΠΑΙΔΕΥΣΗΣ (ΔΕ)</t>
  </si>
  <si>
    <t>Α/Α</t>
  </si>
  <si>
    <t>Α.Μ.</t>
  </si>
  <si>
    <t>ΑΔΤ</t>
  </si>
  <si>
    <t>ΜΟΝΑΔΙΚΟΣ ΚΩΔΙΚΟΣ</t>
  </si>
  <si>
    <t>ΟΝΟΜΑΤΕΠΩΝΥΜΟ</t>
  </si>
  <si>
    <t>ΠΑΤΡΩΝΥΜΟ</t>
  </si>
  <si>
    <t>ΑΙΤΙΟΛΟΓΙΑ ΑΠΟΡΡΙΨΗΣ</t>
  </si>
  <si>
    <t>Χ394117</t>
  </si>
  <si>
    <t>ΣΙΣΙΟΣ ΠΕΤΡΟΣ</t>
  </si>
  <si>
    <t>ΕΥΘ</t>
  </si>
  <si>
    <t>ΕΛΛΕΙΨΗ ΤΙΤΛΟΥ</t>
  </si>
  <si>
    <t>Σ493961</t>
  </si>
  <si>
    <t>ΚΑΡΑΔΗΜΙΔΗΣ ΓΕΩΡΓΙΟΣ</t>
  </si>
  <si>
    <t>ΧΡΗ</t>
  </si>
  <si>
    <t>ΑΙ866464</t>
  </si>
  <si>
    <t>ΚΑΤΣΑΒΟΣ ΠΑΡΑΣΚΕΥΑΣ</t>
  </si>
  <si>
    <t>ΚΩΝ</t>
  </si>
  <si>
    <t>ΔΕΝ ΕΙΝΑΙ ΕΓΓΕΓΡΑΜΜΕΝΟΣ ΣΤΟ ΟΠΣΥΔ</t>
  </si>
  <si>
    <t>ΑΜ999009</t>
  </si>
  <si>
    <t>ΚΑΤΣΙΑΡΟΥ ΠΑΡΑΣΚΕΥΗ</t>
  </si>
  <si>
    <t>ΕΛΛΕΙΨΗ ΤΡΙΕΤΟΥΣ ΕΠΑΓΓΕΛΜΑΤΙΚΗΣ ΠΕΙΡΑΣ ΜΕΤΑ ΤΗΝ ΚΤΗΣΗ ΤΟΥ ΠΤΥΧΙΟΥ</t>
  </si>
  <si>
    <t>ΑΝ439289</t>
  </si>
  <si>
    <t>ΜΑΝΙΟΥΔΑΚΗ ΖΑΧΑΡΕΝΙΑ</t>
  </si>
  <si>
    <t>ΙΩΑ</t>
  </si>
  <si>
    <t>Χ480763</t>
  </si>
  <si>
    <t>ΔΑΣΚΑΛΟΥ ΜΑΡΙΑ</t>
  </si>
  <si>
    <t>ΝΙΚ</t>
  </si>
  <si>
    <t>ΑΜ884642</t>
  </si>
  <si>
    <t>ΠΑΡΑΛΑΚΗΣ ΒΕΝΙΑΜΊΝ</t>
  </si>
  <si>
    <t>Κων</t>
  </si>
  <si>
    <t>ΑΗ241390</t>
  </si>
  <si>
    <t>ΚΟΛΙΟΜΗΤΡΟΥ ΕΥΔΟΞΙΑ</t>
  </si>
  <si>
    <t>ΒΑΣ</t>
  </si>
  <si>
    <t>ΑΒ630377</t>
  </si>
  <si>
    <t>ΧΑΤΖΗΔΗΜΗΤΡΑΚΗΣ ΙΩΑΝΝΗΣ</t>
  </si>
  <si>
    <t>ΕΜΜ</t>
  </si>
  <si>
    <t>ΔΕΝ ΕΙΝΑΙ ΕΓΓΕΓΡΑΜΜΕΝΟΣ ΣΤΟ ΟΠΣΥΔ, ΠΑΡΑΒΟΛΟ ΔΕΣΜΕΥΜΕΝΟ Σ΄ ΑΛΛΗ ΠΡΟΚΗΡΥΞΗ</t>
  </si>
  <si>
    <t>Ρ953120</t>
  </si>
  <si>
    <t>ΜΠΕΛΟΥ EΛΕΝΗ</t>
  </si>
  <si>
    <t>ΔΗΜ</t>
  </si>
  <si>
    <t>Χ458375</t>
  </si>
  <si>
    <t>ΨΟΧΙΟΥ ΜΑΡΙΝΑ</t>
  </si>
  <si>
    <t>ΧΑΡ</t>
  </si>
  <si>
    <t>ΑΙ717650</t>
  </si>
  <si>
    <t>ΠΑΠΑΔΟΠΟΥΛΟΥ ΒΙΚΤΩΡΙΑ</t>
  </si>
  <si>
    <t>ΠΑΥ</t>
  </si>
  <si>
    <t>ΑΖ219666</t>
  </si>
  <si>
    <t>ΠΑΠΑΤΣΙΡΟΥ ΓΕΩΡΓΙΑ</t>
  </si>
  <si>
    <t>ΓΕΩ</t>
  </si>
  <si>
    <t>ΑΖ072008</t>
  </si>
  <si>
    <t>ΣΑΡΕΛΑΣ ΑΘΑΝΑΣΙΟΣ</t>
  </si>
  <si>
    <t>Χ892464</t>
  </si>
  <si>
    <t>ΣΑΚΑΛΗΣ ΙΩΑΝΝΗΣ</t>
  </si>
  <si>
    <t>Χ328684</t>
  </si>
  <si>
    <t>ΠΑΠΑΔΟΠΟΥΛΟΥ ΝΙΚΟΛΕΤΑ</t>
  </si>
  <si>
    <t>ΑΒ780898</t>
  </si>
  <si>
    <t>ΚΑΡΤΣΩΝΗ ΠΑΝΑΓΙΩΤΑ</t>
  </si>
  <si>
    <t>Χ778738</t>
  </si>
  <si>
    <t>ΚΟΘΡΟΥΛΑ ΣΠΥΡΙΔΟΥΛΑ</t>
  </si>
  <si>
    <t>ΑΖ663824</t>
  </si>
  <si>
    <t>ΜΑΡΚΟΥ ΠΑΝΑΓΙΩΤΗΣ</t>
  </si>
  <si>
    <t>ΜΗ ΚΑΤΑΒΟΛΗ ΠΑΡΑΒΟΛΟΥ</t>
  </si>
  <si>
    <t>ΑΝ868967</t>
  </si>
  <si>
    <t>ΚΑΜΜΕΝΟΥ ΕΥΑΓΓΕΛΙΑ</t>
  </si>
  <si>
    <t>ΣΩΚ</t>
  </si>
  <si>
    <t>ΑΜ538691</t>
  </si>
  <si>
    <t>ΑΝΘΡΩΠΟΠΟΥΛΟΣ ΓΕΡΑΣΙΜΟΣ ΕΛΕΥΘΕΡΙΟΣ</t>
  </si>
  <si>
    <t>Χ241631</t>
  </si>
  <si>
    <t>ΚΩΝΣΤΑΝΤΙΝΙΔΗΣ ΓΕΩΡΓΙΟΣ</t>
  </si>
  <si>
    <t>ΑΙ254359</t>
  </si>
  <si>
    <t>ΡΑΚΚΑΣ ΓΕΩΡΓΙΟΣ</t>
  </si>
  <si>
    <t>ΑΖ305074</t>
  </si>
  <si>
    <t>ΒΕΡΤΚΑ ΤΡΑΙΑΝΗ</t>
  </si>
  <si>
    <t>ΑΗ513089</t>
  </si>
  <si>
    <t>ΑΠΟΣΤΟΛΟΥ ΕΥΑΓΓΕΛΙΑ</t>
  </si>
  <si>
    <t>ΑΚ065653</t>
  </si>
  <si>
    <t>ΥΦΑΝΤΗ ΣΤΑΥΡΟΥΛΑ</t>
  </si>
  <si>
    <t>Φ287898</t>
  </si>
  <si>
    <t>ΠΑΝΑΓΙΩΤΟΥ ΑΡΕΤΗ</t>
  </si>
  <si>
    <t>ΑΚ517630</t>
  </si>
  <si>
    <t>ΠΑΥΛΑΚΟΥ ΜΑΡΙΑ</t>
  </si>
  <si>
    <t>ΑΚ862206</t>
  </si>
  <si>
    <t>ΤΣΕΡΕΠΗ ΕΥΘΑΛΙΑ</t>
  </si>
  <si>
    <t>ΑΖ234612</t>
  </si>
  <si>
    <t>ΤΣΟΚΟΛΑΣ ΕΥΑΓΓΕΛΟΣ</t>
  </si>
  <si>
    <t>ΑΘΑ</t>
  </si>
  <si>
    <t>ΑΝ951342</t>
  </si>
  <si>
    <t>ΓΛΥΝΟΣ ΑΝΤΩΝΙΟΣ</t>
  </si>
  <si>
    <t>ΕΛΕ</t>
  </si>
  <si>
    <t>ΑΝ370353</t>
  </si>
  <si>
    <t>ΦΩΤΟΠΟΥΛΟΣ ΒΑΣΙΛΕΙΟΣ</t>
  </si>
  <si>
    <t>ΑΛΕ</t>
  </si>
  <si>
    <t>Χ951686</t>
  </si>
  <si>
    <t>ΤΕΡΖΗΣ ΚΩΝΣΤΑΝΤΙΝΟΣ</t>
  </si>
  <si>
    <t>Χ977354</t>
  </si>
  <si>
    <t>ΖΑΧΟΥ ΑΙΚΑΤΕΡΙΝΗ</t>
  </si>
  <si>
    <t>ΑΗ700248</t>
  </si>
  <si>
    <t>ΑΝΑΣΤΑΣΟΠΟΥΛΟΣ ΠΕΤΡΟΣ ΔΗΜΗΤΡΙΟΣ</t>
  </si>
  <si>
    <t>ΠΕΤ</t>
  </si>
  <si>
    <t>ΑΕ314681</t>
  </si>
  <si>
    <t>ΣΑΡΡΟΥ ΑΡΙΣΤΕΑ</t>
  </si>
  <si>
    <t>Φ210112</t>
  </si>
  <si>
    <t>ΑΡΓΥΡΟΠΟΥΛΟΣ ΧΡΗΣΤΟΣ</t>
  </si>
  <si>
    <t>ΑΖ943034</t>
  </si>
  <si>
    <t>ΡΑΓΚΟΥΣΗΣ ΑΝΑΣΤΑΣΙΟΣ</t>
  </si>
  <si>
    <t>ΙΑΚ</t>
  </si>
  <si>
    <t>Ξ415606</t>
  </si>
  <si>
    <t>ΤΣΑΠΡΟΥΝΗ ΙΩΑΝΝΑ</t>
  </si>
  <si>
    <t>ΑΕ411846</t>
  </si>
  <si>
    <t>ΤΣΙΜΠΛΑΣ ΑΠΟΣΤΟΛΟΣ</t>
  </si>
  <si>
    <t>ΑΙ501023</t>
  </si>
  <si>
    <t>ΚΩΣΤΟΓΛΟΥ ΘΕΟΔΩΡΑ</t>
  </si>
  <si>
    <t>ΑΕ147892</t>
  </si>
  <si>
    <t>ΚΑΡΑΓΙΑΝΝΙΔΗΣ ΛΕΩΝΙΔΑΣ</t>
  </si>
  <si>
    <t>ΔΕΝ ΕΙΝΑΙ ΕΓΓΕΓΡΑΜΜΕΝΟΣ ΣΤΟ ΟΠΣΥΔ, ΜΗ ΚΑΤΑΒΟΛΗ ΠΑΡΑΒΟΛΟΥ</t>
  </si>
  <si>
    <t>ΑΚ895232</t>
  </si>
  <si>
    <t>ΝΙΚΑΣ ΜΙΧΑΗΛ ΡΙΧΑΡΔΟΣ</t>
  </si>
  <si>
    <t>Χ266033</t>
  </si>
  <si>
    <t>ΚΟΤΣΑΝΗΣ ΛΑΖΑΡΟΣ</t>
  </si>
  <si>
    <t>ΑΕ830710</t>
  </si>
  <si>
    <t>ΤΣΕΛΕΠΙΔΗΣ ΑΘΑΝΑΣΙΟΣ</t>
  </si>
  <si>
    <t>ΕΥΣ</t>
  </si>
  <si>
    <t>ΑΑ237103</t>
  </si>
  <si>
    <t>ΛΙΑΣΚΟΠΟΥΛΟΥ ΔΕΣΠΟΙΝΑ</t>
  </si>
  <si>
    <t>ΑΗ651346</t>
  </si>
  <si>
    <t>ΦΡΑΓΚΑΤΖΗΣ ΧΡΗΣΤΟΣ</t>
  </si>
  <si>
    <t>ΑΝ243030</t>
  </si>
  <si>
    <t>ΑΝΤΩΝΟΠΟΥΛΟΥ ΕΛΕΝΗ</t>
  </si>
  <si>
    <t>Χ379197</t>
  </si>
  <si>
    <t>ΤΣΟΛΟΠΟΥΛΟΥ ΑΘΗΝΆ</t>
  </si>
  <si>
    <t>Τ080626</t>
  </si>
  <si>
    <t>ΚΑΠΟΥΚΑΚΗΣ ΕΥΑΓΓΕΛΟΣ</t>
  </si>
  <si>
    <t>ΜΙΧ</t>
  </si>
  <si>
    <t>Φ246342</t>
  </si>
  <si>
    <t>ΜΑΝΕΚΑΣ ΑΝΤΩΝΙΟΣ</t>
  </si>
  <si>
    <t>Χ636877</t>
  </si>
  <si>
    <t>ΚΟΛΛΑΡΟΣ ΛΕΩΝΙΔΑΣ</t>
  </si>
  <si>
    <t>ΑΑ382978</t>
  </si>
  <si>
    <t>ΑΡΜΑΤΑΣ ΝΙΚΟΛΑΟΣ</t>
  </si>
  <si>
    <t>ΗΛΙ</t>
  </si>
  <si>
    <t>ΑΖ320080</t>
  </si>
  <si>
    <t>ΚΩΝΣΤΑΝΤΙΝΙΔΟΥ ΖΩΗ</t>
  </si>
  <si>
    <t>ΑΝΑ</t>
  </si>
  <si>
    <t>ΑΝ372705</t>
  </si>
  <si>
    <t>ΓΙΩΤΗ ΑΓΓΕΛΙΚΗ</t>
  </si>
  <si>
    <t>ΠΕΡ</t>
  </si>
  <si>
    <t>Χ429140</t>
  </si>
  <si>
    <t>ΑΛΟΓΑΡΗΣ ΣΠΥΡΙΔΩΝ</t>
  </si>
  <si>
    <t>ΕΠΑ</t>
  </si>
  <si>
    <t>ΑΗ975993</t>
  </si>
  <si>
    <t>ΣΦΗΝΑΡΟΛΑΚΗΣ ΘΕΟΔΩΡΟΣ</t>
  </si>
  <si>
    <t>ΑΟ379087</t>
  </si>
  <si>
    <t>ΑΛΕΞΑΚΗΣ ΔΗΜΗΤΡΙΟΣ</t>
  </si>
  <si>
    <t>Χ273975</t>
  </si>
  <si>
    <t>ΖΑΦΕΙΡΗΣ ΣΤΑΥΡΟΣ</t>
  </si>
  <si>
    <t>ΑΜ404743</t>
  </si>
  <si>
    <t>ΑΠΟΣΤΟΛΟΥ ΠΕΤΡΟΣ</t>
  </si>
  <si>
    <t>Ξ922230</t>
  </si>
  <si>
    <t>ΚΟΥΤΡΟΥΛΑΚΗΣ ΙΩΑΝΝΗΣ</t>
  </si>
  <si>
    <t>ΑΕ850159</t>
  </si>
  <si>
    <t>ΧΑΤΖΗΚΥΡΙΑΚΟΣ ΓΕΩΡΓΙΟΣ</t>
  </si>
  <si>
    <t>ΚΥΡ</t>
  </si>
  <si>
    <t>ΑΖ344244</t>
  </si>
  <si>
    <t>ΤΣΑΚΑΝΑ ΓΕΩΡΓΙΑ</t>
  </si>
  <si>
    <t>Ρ060689</t>
  </si>
  <si>
    <t>ΤΣΩΛΑΣ ΝΕΚΤΑΡΙΟΣ</t>
  </si>
  <si>
    <t>ΑΝ533778</t>
  </si>
  <si>
    <t>ΜΙΧΟΣ ΙΩΑΝΝΗΣ</t>
  </si>
  <si>
    <t>ΑΑ074985</t>
  </si>
  <si>
    <t>ΣΩΤΗΡΑΚΟΠΟΥΛΟΣ ΣΤΑΥΡΟΣ</t>
  </si>
  <si>
    <t>Ξ970501</t>
  </si>
  <si>
    <t>ΖΕΡΒΑΣ ΛΑΜΠΡΟΣ</t>
  </si>
  <si>
    <t>ΑΓΓ</t>
  </si>
  <si>
    <t>ΑΑ271485</t>
  </si>
  <si>
    <t>ΤΖΗΚΟΠΟΥΛΟΣ ΝΙΚΟΛΑΟΣ</t>
  </si>
  <si>
    <t>ΑΚ931380</t>
  </si>
  <si>
    <t>ΣΩΤΗΡΙΑΔΗΣ ΚΥΡΙΑΚΟΣ</t>
  </si>
  <si>
    <t>ΑΗ236596</t>
  </si>
  <si>
    <t>ΜΠΕΝΟΥ ΟΥΡΑΝΙΑ</t>
  </si>
  <si>
    <t>Χ 965354</t>
  </si>
  <si>
    <t>ΔΑΦΤΣΗΣ ΕΜΜΑΝΟΥΗΛ</t>
  </si>
  <si>
    <t>ΑΖ201622</t>
  </si>
  <si>
    <t>ΚΟΛΟΚΥΘΑΣ ΒΑΣΙΛΕΙΟΣ</t>
  </si>
  <si>
    <t>ΑΕ165903</t>
  </si>
  <si>
    <t>ΚΟΥΡΟΥ ΟΣΙΑ</t>
  </si>
  <si>
    <t>Ξ854375</t>
  </si>
  <si>
    <t>ΠΑΥΛΙΔΟΥ ΣΟΥΛΤΑΝΑ</t>
  </si>
  <si>
    <t>ΣΟΛ</t>
  </si>
  <si>
    <t>ΑΙ585144</t>
  </si>
  <si>
    <t>ΝΤΑΦΛΟΣ ΒΑΣΙΛΕΙΟΣ</t>
  </si>
  <si>
    <t>ΝΑΠ</t>
  </si>
  <si>
    <t>ΑΜ147296</t>
  </si>
  <si>
    <t>ΤΣΟΓΚΑΣ ΑΝΤΩΝΙΟΣ</t>
  </si>
  <si>
    <t>Χ229390</t>
  </si>
  <si>
    <t>ΠΑΤΣΑΛΙΑ ΕΥΜΟΡΦΙΑ</t>
  </si>
  <si>
    <t>ΠΑΝ</t>
  </si>
  <si>
    <t>ΑΖ821452</t>
  </si>
  <si>
    <t>ΚΟΥΔΟΥΝΑΣ ΒΑΣΙΛΕΙΟΣ</t>
  </si>
  <si>
    <t>ΑΝ682413</t>
  </si>
  <si>
    <t>ΤΡΙΚΚΑ ΔΗΜΗΤΡΑ</t>
  </si>
  <si>
    <t>ΑΟ683340</t>
  </si>
  <si>
    <t>ΜΑΣΤΡΟΓΙΑΝΝΗΣ ΙΩΑΝΝΗΣ</t>
  </si>
  <si>
    <t>ΑΝ705743</t>
  </si>
  <si>
    <t>ΒΑΣΙΛΕΙΟΥ ΑΘΑΝΑΣΙΑ</t>
  </si>
  <si>
    <t>ΑΚ202096</t>
  </si>
  <si>
    <t>ΤΑΜΠΑΚΑΚΗΣ ΣΤΥΛΙΑΝΟΣ</t>
  </si>
  <si>
    <t>ΑΖ686452</t>
  </si>
  <si>
    <t>ΣΤΑΘΑΚΗΣ ΣΤΕΛΙΟΣ</t>
  </si>
  <si>
    <t>Τ954018</t>
  </si>
  <si>
    <t>ΝΙΚΟΛΟΥ ΜΑΡΙΑ</t>
  </si>
  <si>
    <t>ΑΜ861282</t>
  </si>
  <si>
    <t>ΠΑΠΑΔΟΠΟΥΛΟΣ ΓΕΩΡΓΙΟΣ</t>
  </si>
  <si>
    <t>Φ364139</t>
  </si>
  <si>
    <t>ΝΟΜΙΚΟΥ ΜΑΡΙΑ ΑΝΝΑ</t>
  </si>
  <si>
    <t>ΤΡΥ</t>
  </si>
  <si>
    <t>ΑΖ263206</t>
  </si>
  <si>
    <t>ΚΟΡΩΝΑ ΧΡΙΣΤΙΝΑ</t>
  </si>
  <si>
    <t>ΑΚ626176</t>
  </si>
  <si>
    <t>ΣΑΜΠΑΝΗΣ ΚΩΝΣΤΑΝΤΙΝΟΣ</t>
  </si>
  <si>
    <t>ΑΒ983974</t>
  </si>
  <si>
    <t>ΧΑΛΕΠΑ ΑΡΓΥΡΟΥΛΑ</t>
  </si>
  <si>
    <t>ΑΒ924182</t>
  </si>
  <si>
    <t>ΒΡΙΖΑΣ ΜΙΧΑΗΛ</t>
  </si>
  <si>
    <t>ΣΤΕ</t>
  </si>
  <si>
    <t>ΑΒ110761</t>
  </si>
  <si>
    <t>ΔΕΛΗΓΙΑΝΝΗ ΜΙΧΑΕΛΑ</t>
  </si>
  <si>
    <t>ΑΚ951910</t>
  </si>
  <si>
    <t>ΨΥΛΛΑΣ ΗΛΙΑΣ</t>
  </si>
  <si>
    <t>ΑΕ300234</t>
  </si>
  <si>
    <t>ΚΑΚΟΥΡΑΤΟΥ ΑΓΓΕΛΙΚΗ</t>
  </si>
  <si>
    <t>Χ971477</t>
  </si>
  <si>
    <t>ΧΑΤΖΗΠΑΠΠΑΣ ΝΑΟΥΜ</t>
  </si>
  <si>
    <t>ΑΚ070954</t>
  </si>
  <si>
    <t>ΤΖΙΚΟΥ ΚΩΝΣΤΑΝΤΙΝΑ</t>
  </si>
  <si>
    <t>ΑΒ311004</t>
  </si>
  <si>
    <t>ΚΟΛΛΙΟΥ ΠΑΝΑΓΙΩΤΑ</t>
  </si>
  <si>
    <t>ΣΩΤ</t>
  </si>
  <si>
    <t>Χ714800</t>
  </si>
  <si>
    <t>ΔΡΟΥΜΠΑΛΗΣ ΧΡΗΣΤΟΣ</t>
  </si>
  <si>
    <t>ΑΗ876980</t>
  </si>
  <si>
    <t>ΠΑΤΣΙΛΑΣ ΣΤΑΥΡΟΣ</t>
  </si>
  <si>
    <t>ΑΑ869595</t>
  </si>
  <si>
    <t>ΧΑΤΖΗΑΥΓΟΥΣΤΙΔΟΥ ΕΛΕΝΗ</t>
  </si>
  <si>
    <t>ΑΖ704212</t>
  </si>
  <si>
    <t>ΠΑΝΤΕΛΗ ΔΗΜΗΤΡΑ</t>
  </si>
  <si>
    <t>ΑΟ464844</t>
  </si>
  <si>
    <t>ΚΑΡΤΣΩΝΗ ΜΑΡΙΑ</t>
  </si>
  <si>
    <t>ΑΖ308023</t>
  </si>
  <si>
    <t>ΧΑΡΑΛΑΜΠΟΥΣ ΜΑΡΙΑ</t>
  </si>
  <si>
    <t>ΔΑΝ</t>
  </si>
  <si>
    <t>ΑΙ877902</t>
  </si>
  <si>
    <t>ΧΡΙΣΤΙΔΗΣ ΠΕΤΡΟΣ</t>
  </si>
  <si>
    <t>Φ332694</t>
  </si>
  <si>
    <t>ΠΑΠΑΝΙΚΟΛΑΟΥ ΑΘΑΝΑΣΙΟΣ</t>
  </si>
  <si>
    <t>Σ891029</t>
  </si>
  <si>
    <t>ΣΚΟΝΔΡΙΑΝΝΗΣ ΚΩΣΤΑΣ</t>
  </si>
  <si>
    <t>ΑΖ774425</t>
  </si>
  <si>
    <t>ΤΟΥΣΙΑ ΓΕΩΡΓΙΑ</t>
  </si>
  <si>
    <t>Χ270931</t>
  </si>
  <si>
    <t xml:space="preserve">ΔΑΝΙΑ ΕΥΦΡΟΣΥΝΗ </t>
  </si>
  <si>
    <t>ΑΒ452166</t>
  </si>
  <si>
    <t>ΚΥΡΙΑΚΟΥ ΣΤΑΥΡΟΥΛΑ</t>
  </si>
  <si>
    <t>ΑΚ434366</t>
  </si>
  <si>
    <t>ΙΩΑΝΝΟΥ _ΜΗΝΤΣΗ ΠΑΡΑΣΚΕΥΗ</t>
  </si>
  <si>
    <t>Χρη</t>
  </si>
  <si>
    <t>ΑΖ821428</t>
  </si>
  <si>
    <t>ΒΑΣΙΛΕΙΑΔΟΥ ΒΑΣΙΛΙΚΗ</t>
  </si>
  <si>
    <t>ΑΙ341018</t>
  </si>
  <si>
    <t>ΜΠΑΛΔΑΡΗ ΑΙΚΑΤΕΡΙΝΗ</t>
  </si>
  <si>
    <t>ΑΜ973665</t>
  </si>
  <si>
    <t>ΘΩΜΑΔΑΚΗ ΒΑΛΕΝΤΙΝΗ</t>
  </si>
  <si>
    <t>ΕΛΛΕΙΨΗ ΤΡΙΕΤΟΥΣ ΕΠΑΓΓΕΛΜΑΤΙΚΗΣ ΠΕΙΡΑΣ ΜΕΤΑ ΤΗΝ ΚΤΗΣΗ ΤΟΥ ΠΤΥΧΙΟΥ, ΜΗ ΚΑΤΑΒΟΛΗ ΠΑΡΑΒΟΛΟΥ</t>
  </si>
  <si>
    <t>ΑΙ967636</t>
  </si>
  <si>
    <t>ΜΑΡΑΓΚΟΥΔΑΚΗ ΓΕΩΡΓΊΑ</t>
  </si>
  <si>
    <t>ΑΝ330976</t>
  </si>
  <si>
    <t>ΓΚΟΥΝΤΟΥΒΑ ΜΑΡΙΑ</t>
  </si>
  <si>
    <t>ΑΖ889428</t>
  </si>
  <si>
    <t>ΓΑΖΑΝΗ ΧΡΥΣΗ</t>
  </si>
  <si>
    <t>Ρ984626</t>
  </si>
  <si>
    <t>ΔΑΛΑΔΗΜΟΣ ΧΡΗΣΤΟΣ</t>
  </si>
  <si>
    <t>Ρ276462</t>
  </si>
  <si>
    <t>ΠΕΠΠΑ ΧΡΥΣΟΥΛΑ</t>
  </si>
  <si>
    <t>ΑΕ818067</t>
  </si>
  <si>
    <t>ΠΑΠΑΔΟΠΟΥΛΟΣ ΝΙΚΟΛΑΟΣ</t>
  </si>
  <si>
    <t>Χ386802</t>
  </si>
  <si>
    <t>ΡΑΒΙΑΝΟΠΟΥΛΟΥ ΠΑΝΑΓΙΩΤΑ</t>
  </si>
  <si>
    <t>ΑΒ113391</t>
  </si>
  <si>
    <t>ΜΟΓΛΕΝΙΔΗΣ ΕΛΕΥΘΕΡΙΟΣ</t>
  </si>
  <si>
    <t>ΑΝ321701</t>
  </si>
  <si>
    <t>ΚΟΥΜΟΥΣΚΕΡΤΑΝΙΔΟΥ ΜΑΡΙΑ</t>
  </si>
  <si>
    <t>ΠΑΡ</t>
  </si>
  <si>
    <t>ΑΝ715305</t>
  </si>
  <si>
    <t>ΠΙΠΕΡΑ ΑΝΤΙΓΟΝΗ</t>
  </si>
  <si>
    <t>ΑΙ744582</t>
  </si>
  <si>
    <t>ΧΡΥΣΟΠΟΥΛΟΣ ΚΩΝΣΤΑΝΤΙΝΟΣ</t>
  </si>
  <si>
    <t>ΛΕΩ</t>
  </si>
  <si>
    <t>ΑΚ804877</t>
  </si>
  <si>
    <t>ΠΑΝΑΓΙΩΤΙΔΗΣ ΧΡΥΣΟΣΤΟΜΟΣ</t>
  </si>
  <si>
    <t>ΑΖ233607</t>
  </si>
  <si>
    <t>ΧΟΥΝΤΑΛΑΣ ΙΩΑΝΝΗΣ</t>
  </si>
  <si>
    <t>ΑΒ578667</t>
  </si>
  <si>
    <t>ΑΡΒΑΝΙΤΗΣ ΔΗΜΗΤΡΗΣ</t>
  </si>
  <si>
    <t>ΑΝΤ</t>
  </si>
  <si>
    <t>ΑΗ354902</t>
  </si>
  <si>
    <t>ΚΥΡΙΑΚΙΔΟΥ ΜΑΡΙΑ</t>
  </si>
  <si>
    <t>ΟΔΥ</t>
  </si>
  <si>
    <t>ΑΚ340941</t>
  </si>
  <si>
    <t>ΠΛΩΤΑΣ ΝΕΟΚΛΗΣ</t>
  </si>
  <si>
    <t>Τ399539</t>
  </si>
  <si>
    <t>ΧΡΥΣΟΠΟΥΛΟΥ ΧΡΙΣΤΙΝΑ</t>
  </si>
  <si>
    <t>ΑΚ981129</t>
  </si>
  <si>
    <t>ΠΑΠΑΣΤΕΡΓΙΟΥ ΕΙΡΗΝΗ</t>
  </si>
  <si>
    <t>ΑΗ800439</t>
  </si>
  <si>
    <t>ΜΑΛΛΙΟΥ ΠΟΛΥΞEΝΗ</t>
  </si>
  <si>
    <t>Π257696</t>
  </si>
  <si>
    <t>ΣΤΑΜΑΤΟΠΟΥΛΟΥ ΣΤΑΜΑΤΟΥΛΑ</t>
  </si>
  <si>
    <t>ΑΙ301530</t>
  </si>
  <si>
    <t>ΝΤΟΒΑΣ ΙΩΑΝΝΗΣ ΝΕΚΤΑΡΙΟΣ</t>
  </si>
  <si>
    <t>ΑΗ878862</t>
  </si>
  <si>
    <t>ΤΣΑΚΩΝΗΣ ΚΩΝΣΤΑΝΤΙΝΟΣ</t>
  </si>
  <si>
    <t>ΑΙ353036</t>
  </si>
  <si>
    <t>ΜΠΑΛΑΒΗ ΚΩΝΣΤΑΝΤΙΝΙΑ</t>
  </si>
  <si>
    <t>ΕΥΑ</t>
  </si>
  <si>
    <t>Χ292943</t>
  </si>
  <si>
    <t>ΗΛΙΟΠΟΥΛΟΣ ΑΘΑΝΑΣΙΟΣ</t>
  </si>
  <si>
    <t>ΑΗ799017</t>
  </si>
  <si>
    <t>ΧΟΝΔΡΟΓΙΑΝΝΗΣ ΑΘΑΝΑΣΙΟΣ</t>
  </si>
  <si>
    <t>ΑΙ472317</t>
  </si>
  <si>
    <t>ΝΕΡΑΝΤΖΑΚΗΣ ΝΙΚΟΛΑΟΣ</t>
  </si>
  <si>
    <t>ΣΠΥ</t>
  </si>
  <si>
    <t>ΑΙ291795</t>
  </si>
  <si>
    <t>ΑΡΒΑΝΙΤΗ ΑΙΚΑΤΕΡΙΝΗ</t>
  </si>
  <si>
    <t>Χ930616</t>
  </si>
  <si>
    <t>ΣΤΑΜΟΥ ΑΝΔΡΟΜΑΧΗ</t>
  </si>
  <si>
    <t>ΑΕ628877</t>
  </si>
  <si>
    <t>ΛΙΟΚΑΡΗ ΕΙΡΗΝΗ</t>
  </si>
  <si>
    <t>ΑΚ798521</t>
  </si>
  <si>
    <t>ΤΟΠΑΛΙΔΟΥ ΚΡΥΣΤΑΛΛΙΑ</t>
  </si>
  <si>
    <t>ΑΕ118137</t>
  </si>
  <si>
    <t>ΚΑΡΝΙΑΒΟΥΡΑΣ ΓΑΒΡΙΗΛ</t>
  </si>
  <si>
    <t>ΑΒ366701</t>
  </si>
  <si>
    <t>ΒΟΥΓΙΟΥΚΑ ΙΣΜΗΝΗ</t>
  </si>
  <si>
    <t>ΑΙ265653</t>
  </si>
  <si>
    <t>ΣΠΥΡΟΥ ΓΕΡΑΣΗΣ</t>
  </si>
  <si>
    <t>ΘΩΜ</t>
  </si>
  <si>
    <t>Χ487205</t>
  </si>
  <si>
    <t>ΚΕΣΙΔΟΥ ΔΗΜΗΤΡΑ</t>
  </si>
  <si>
    <t>ΑΕ977653</t>
  </si>
  <si>
    <t>ΜΑΛΙΑΓΚΑΣ ΚΩΝΣΤΑΝΤΙΝΟΣ</t>
  </si>
  <si>
    <t>ΑΜ562490</t>
  </si>
  <si>
    <t>ΣΤΕΦΑΝΙΔΗΣ ΧΑΡΑΛΑΜΠΟΣ</t>
  </si>
  <si>
    <t>ΑΚ353153</t>
  </si>
  <si>
    <t>ΖΑΧΟΠΟΥΛΟΣ ΠΑΝΑΓΙΩΤΗΣ</t>
  </si>
  <si>
    <t>ΑΒ807542</t>
  </si>
  <si>
    <t>ΠΑΠΑΔΟΠΟΥΛΟΣ ΝΕΚΤΑΡΙΟΣ</t>
  </si>
  <si>
    <t>Χρι</t>
  </si>
  <si>
    <t>ΑΚ909308</t>
  </si>
  <si>
    <t>ΧΗΝΙΤΙΔΟΥ ΛΟΥΚΙΑ</t>
  </si>
  <si>
    <t>ΑΚ311703</t>
  </si>
  <si>
    <t>ΑΛΕΞΑΝΔΡΙΔΗΣ ΔΙΑΜΑΝΤΗΣ</t>
  </si>
  <si>
    <t>ΑΖ781108</t>
  </si>
  <si>
    <t>ΒΑΣΙΛΑΚΟΥ ΕΛΕΝΗ</t>
  </si>
  <si>
    <t>ΑΝ938728</t>
  </si>
  <si>
    <t>ΕΣΤΕΣ ΕΥΑΓΓΕΛΟΣ</t>
  </si>
  <si>
    <t>Φ315437</t>
  </si>
  <si>
    <t>ΚΟΥΤΣΟΥΡΑ ΤΡΙΑΔΑ</t>
  </si>
  <si>
    <t>ΣΤΑ</t>
  </si>
  <si>
    <t>Χ999454</t>
  </si>
  <si>
    <t>ΜΑΛΑΧΙΑ ΣΤΑΜΑΤΙΑ</t>
  </si>
  <si>
    <t>ΑΗ863228</t>
  </si>
  <si>
    <t>ΚΑΡΑΠΑ ΜΑΓΔΑΛΗΝΗ</t>
  </si>
  <si>
    <t>ΘΕΟ</t>
  </si>
  <si>
    <t>ΑΑ065545</t>
  </si>
  <si>
    <t>ΖΩΙΤΣΗ ΠΑΝΑΓ</t>
  </si>
  <si>
    <t>Σ802252</t>
  </si>
  <si>
    <t>ΠΑΣΧΑΛΙΔΗΣ ΑΡΙΣΤΕΙΔΗΣ</t>
  </si>
  <si>
    <t>ΜΑΡΚΟΥ ΔΙΑΜΑΝΤΗΣ</t>
  </si>
  <si>
    <t>ΑΑ353618</t>
  </si>
  <si>
    <t>ΚΑΝΕΛΛΟΠΟΥΛΟΥ ΑΘΑΝΑΣΙΑ</t>
  </si>
  <si>
    <t>ΑΖ149014</t>
  </si>
  <si>
    <t>ΜΟΥΡΑΤΙΔΗΣ ΧΡΗΣΤΟΣ</t>
  </si>
  <si>
    <t>ΑΗ137405</t>
  </si>
  <si>
    <t>ΚΑΤΣΑΡΟΣ ΝΙΚΟΛΑΟΣ</t>
  </si>
  <si>
    <t>Ξ644182</t>
  </si>
  <si>
    <t>ΤΣΙΑΚΜΑΚΑ ΦΩΤΕΙΝΗ</t>
  </si>
  <si>
    <t>ΑΝ864802</t>
  </si>
  <si>
    <t>ΡΙΖΟΥ ΕΥΑΓΓΕΛΙΑ</t>
  </si>
  <si>
    <t>ΑΟ109662</t>
  </si>
  <si>
    <t>ΣΩΤΗΡΙΟΥ ΕΥΘΥΜΙΑ</t>
  </si>
  <si>
    <t>ΑΚ008679</t>
  </si>
  <si>
    <t>ΣΥΜΕΩΝΙΔΗΣ ΠΑΥΛΟΣ</t>
  </si>
  <si>
    <t>ΑΜ369996</t>
  </si>
  <si>
    <t>ΣΑΡΟΥΔΗΣ ΠΕΤΡΟΣ</t>
  </si>
  <si>
    <t>ΠΑΡΑΒΟΛΟ ΔΕΣΜΕΥΜΕΝΟ Σ΄ ΑΛΛΗ ΠΡΟΚΗΡΥΞΗ</t>
  </si>
  <si>
    <t>Χ776237</t>
  </si>
  <si>
    <t>ΣΤΑΘΑΤΟΥ ΕΙΡΗΝΗ ΕΜΜΑΝΟΥΕΛΑ</t>
  </si>
  <si>
    <t>ΑΒ229811</t>
  </si>
  <si>
    <t>ΠΟΘΟΥΛΑΚΗΣ ΚΩΝΣΤΑΝΤΙΝΟΣ</t>
  </si>
  <si>
    <t>ΑΗ772120</t>
  </si>
  <si>
    <t>ΠΑΠΑΔΗΜΗΤΡΙΟΥ ΑΝΤΩΝΙΑ</t>
  </si>
  <si>
    <t>ΑΖ364383</t>
  </si>
  <si>
    <t>ΒΕΡΟΖΟΥΜΠ ΑΛΙΟΝΑ</t>
  </si>
  <si>
    <t>ΑΙ869540</t>
  </si>
  <si>
    <t>ΧΑΣΙΩΤΗ ΑΛΕΞΑΝΔΡΑ</t>
  </si>
  <si>
    <t>ΑΖ770985</t>
  </si>
  <si>
    <t>ΕΞΑΡΧΟΥ ΒΑΣΙΛΕΙΟΣ</t>
  </si>
  <si>
    <t>ΑΠΟ</t>
  </si>
  <si>
    <t>ΑΗ769457</t>
  </si>
  <si>
    <t>ΚΑΚΑΖΟΥΚΗ ΕΛΙΣΣΑΒΕΤ</t>
  </si>
  <si>
    <t>ΑΝ281138</t>
  </si>
  <si>
    <t>ΑΣΗΜΗ ΦΩΤΕΙΝΗ</t>
  </si>
  <si>
    <t>ΑΝ810508</t>
  </si>
  <si>
    <t>ΠΑΝΑΓΙΩΤΟΥΛΙΑ ΜΑΡΙΑ</t>
  </si>
  <si>
    <t>ΑΖ786149</t>
  </si>
  <si>
    <t>ΤΣΙΜΕΝΤΕΡΙΔΗΣ ΣΤΑΥΡΟΣ</t>
  </si>
  <si>
    <t>ΑΙ326128</t>
  </si>
  <si>
    <t>ΜΕΝΤΕΛΗ ΡΟΔΗ</t>
  </si>
  <si>
    <t>ΑΜ365121</t>
  </si>
  <si>
    <t>ΣΚΥΒΑΛΙΔΑΣ AΠΟΣΤΟΛΟΣ</t>
  </si>
  <si>
    <t>Ρ941313</t>
  </si>
  <si>
    <t>ΙΓΝΑΤΙΔΟΥ ΕΛΕΝΗ</t>
  </si>
  <si>
    <t>ΑΖ545955</t>
  </si>
  <si>
    <t>ΘΕΟΔΩΡΟΠΟΥΛΟΥ ΔΗΜΗΤΡΑ</t>
  </si>
  <si>
    <t>ΑΒ432922</t>
  </si>
  <si>
    <t>ΠΛΙΑΣΑ ΘΩΜΑΙΣ</t>
  </si>
  <si>
    <t>ΑΜ712714</t>
  </si>
  <si>
    <t>ΤΣΟΥΚΑΛΑ ΑΙΚΑΤΕΡΙΝΗ</t>
  </si>
  <si>
    <t>ΠΑΣ</t>
  </si>
  <si>
    <t>ΑΝ480856</t>
  </si>
  <si>
    <t>ΜΥΛΩΝΑΚΗ ΕΙΡΗΝΗ</t>
  </si>
  <si>
    <t>ΝΕΚ</t>
  </si>
  <si>
    <t>ΑΖ251465</t>
  </si>
  <si>
    <t>ΝΤΑΣΗ ΒΑΣΙΛΙΚΗ</t>
  </si>
  <si>
    <t>Σ980920</t>
  </si>
  <si>
    <t>ΘΕΟΔΩΡΟΥ ΖΩΗ</t>
  </si>
  <si>
    <t>ΑΕ996588</t>
  </si>
  <si>
    <t>ΚΟΥΚΟΣΙΑ ΒΙΡΓΙΝΙΑ</t>
  </si>
  <si>
    <t>Φ497009</t>
  </si>
  <si>
    <t>ΓΕΩΡΓΙΑΔΗΣ ΣΤΑΥΡΟΣ</t>
  </si>
  <si>
    <t>ΑΗ716181</t>
  </si>
  <si>
    <t>ΚΛΑΔΗΣ ΝΙΚΟΛΑΟΣ</t>
  </si>
  <si>
    <t>ΑΝ513834</t>
  </si>
  <si>
    <t>ΣΦΥΡΗ ΕΥΑΝΘΙΑ</t>
  </si>
  <si>
    <t>ΑΖ776293</t>
  </si>
  <si>
    <t>ΓΕΡΟΠΟΥΛΟΣ ΙΩΑΝΝΗΣ</t>
  </si>
  <si>
    <t>ΑΖ013155</t>
  </si>
  <si>
    <t>ΣΤΑΜΑΤΗΣ ΜΑΡΙΝΟΣ</t>
  </si>
  <si>
    <t>Π726344</t>
  </si>
  <si>
    <t xml:space="preserve">ΑΛΙΦΕΡΗΣ ΑΛΕΞΑΝΔΡΟΣ </t>
  </si>
  <si>
    <t>ΠΡΟ</t>
  </si>
  <si>
    <t>Χ223137</t>
  </si>
  <si>
    <t>ΑΝΑΣΤΑΣΙΑΔΟΥ ΑΘΗΝΑ</t>
  </si>
  <si>
    <t>Χ909250</t>
  </si>
  <si>
    <t>ΣΚΥΛΟΔΗΜΟΥ ΕΥΑΝΘΙΑ</t>
  </si>
  <si>
    <t>ΑΖ285788</t>
  </si>
  <si>
    <t>ΜΠΟΛΤΣΗ ΕΙΡΗΝΗ</t>
  </si>
  <si>
    <t>ΑΝ233866</t>
  </si>
  <si>
    <t>ΤΣΙΟΚΑΣ ΑΠΟΣΤΟΛΟΣ</t>
  </si>
  <si>
    <t>Χ910264</t>
  </si>
  <si>
    <t>ΚΑΡΑΤΣΟΥΛΙΑΣ ΑΠΟΣΤΟΛΟΣ</t>
  </si>
  <si>
    <t>Ξ839235</t>
  </si>
  <si>
    <t>ΤΡΙΑΝΤΑΦΥΛΛΟΠΟΥΛΟΣ ΝΙΚΟΛΑΟΣ</t>
  </si>
  <si>
    <t>ΑΙ703031</t>
  </si>
  <si>
    <t>ΓΙΔΑΡΗΣ ΓΕΩΡΓΙΟΣ</t>
  </si>
  <si>
    <t>Χ390595</t>
  </si>
  <si>
    <t>ΦΑΝΑΚΗΣ ΑΠΟΣΤΟΛΟΣ</t>
  </si>
  <si>
    <t>ΑΜ273000</t>
  </si>
  <si>
    <t>ΚΙΟΣΣΕΣ ΣΑΒΒΑΣ</t>
  </si>
  <si>
    <t>ΑΒ434091</t>
  </si>
  <si>
    <t>ΧΡΙΣΤΟΦΟΡΙΔΗΣ ΘΕΟΔΩΡΟΣ</t>
  </si>
  <si>
    <t>ΑΒΡ</t>
  </si>
  <si>
    <t>ΑΗ320053</t>
  </si>
  <si>
    <t>ΓΕΡΜΑΝΗ ΜΑΓΔΑΛΗΝΗ</t>
  </si>
  <si>
    <t>ΛΑΖ</t>
  </si>
  <si>
    <t>ΑΑ816406</t>
  </si>
  <si>
    <t>ΞΕΝΟΥ ΝΙΚΟΛΕΤΤΑ</t>
  </si>
  <si>
    <t>ΑΝ763251</t>
  </si>
  <si>
    <t>ΣΤΟΓΙΟΓΛΟΥ ΑΓΓΕΛΙΚΗ</t>
  </si>
  <si>
    <t>ΑΕ315822</t>
  </si>
  <si>
    <t>ΣΥΡΑΚΟΠΟΥΛΟΥ ΕΥΑΓΓΕΛΙΑ</t>
  </si>
  <si>
    <t>ΚΛΕ</t>
  </si>
  <si>
    <t>ΑΗ631853</t>
  </si>
  <si>
    <t>ΠΑΠΑΝΤΩΝΗΣ ΒΑΣΙΛΗΣ</t>
  </si>
  <si>
    <t>ευρ</t>
  </si>
  <si>
    <t>ΑΚ691537</t>
  </si>
  <si>
    <t>ΚΑΛΑΙΤΣΙΔΗ ΡΟΥΔΑ</t>
  </si>
  <si>
    <t>Ξ708952</t>
  </si>
  <si>
    <t>ΣΑΡΡΟΣ ΑΣΤΕΡΙΟΣ</t>
  </si>
  <si>
    <t>ΑΗ369235</t>
  </si>
  <si>
    <t>ΜΩΡΑΙΤΗ ΔΗΜΗΤΡΑ</t>
  </si>
  <si>
    <t>ΑΧΙ</t>
  </si>
  <si>
    <t>Φ345669</t>
  </si>
  <si>
    <t>ΝΙΚΟΛΑΚΑΚΗΣ ΔΙΟΝΥΣΙΟΣ</t>
  </si>
  <si>
    <t>ΑΖ916595</t>
  </si>
  <si>
    <t>ΤΑΡΤΑΝΗ ΜΕΝΕΞΙΑ</t>
  </si>
  <si>
    <t>ΑΚ980809</t>
  </si>
  <si>
    <t>ΘΩΜΑΙΔΗΣ ΠΑΥΛΟΣ</t>
  </si>
  <si>
    <t>Γεώ</t>
  </si>
  <si>
    <t>ΑΑ260470</t>
  </si>
  <si>
    <t>ΓΚΟΤΖΑΜΑΝΗΣ ΜΙΧΑΗΛ</t>
  </si>
  <si>
    <t>ΑΜ409743</t>
  </si>
  <si>
    <t>ΛΙΑΝΙΔΟΥ ΕΛΕΝΗ</t>
  </si>
  <si>
    <t>ΙΓΝ</t>
  </si>
  <si>
    <t>Ρ854895</t>
  </si>
  <si>
    <t>ΑΡΑΜΠΑΤΖΗ ΕΛΕΝΗ</t>
  </si>
  <si>
    <t>ΑΖ418462</t>
  </si>
  <si>
    <t>ΚΑΛΛΙΑ ΔΗΜΗΤΡΑ</t>
  </si>
  <si>
    <t>ΑΗ270916</t>
  </si>
  <si>
    <t>ΚΟΝΤΟΣ ΒΑΣΙΛΕΙΟΣ</t>
  </si>
  <si>
    <t>ΑΚ100188</t>
  </si>
  <si>
    <t>ΓΟΥΛΑ ΒΑΣΙΛΙΚΗ</t>
  </si>
  <si>
    <t>ΑΒ485210</t>
  </si>
  <si>
    <t>ΜΑΡΚΑΚΗ ΜΑΡΙΝΑ</t>
  </si>
  <si>
    <t>ΑΡΙ</t>
  </si>
  <si>
    <t>ΑΖ376399</t>
  </si>
  <si>
    <t>ΣΟΥΛΙΟΥ ΠΑΝΑΓΙΩΤΑ</t>
  </si>
  <si>
    <t>Χ753936</t>
  </si>
  <si>
    <t>ΚΑΤΣΑΒΟΥΝΙΔΟΥ ΕΛΕΝΗ</t>
  </si>
  <si>
    <t>ΑΒ579405</t>
  </si>
  <si>
    <t>ΕΥΘΥΜΙΟΥ ΒΑΙΟΣ</t>
  </si>
  <si>
    <t>ΑΕ720998</t>
  </si>
  <si>
    <t>ΑΓΙΑΝΝΙΔΗ ΜΑΓΔΑΛΗΝΗ</t>
  </si>
  <si>
    <t>ΑΜ850871</t>
  </si>
  <si>
    <t>ΓΑΤΣΟΣ ΣΤΑΥΡΟΣ</t>
  </si>
  <si>
    <t>ΑΚ368110</t>
  </si>
  <si>
    <t>ΣΑΡΑΝΤΑΚΟΣ ΣΤΑΥΡΟΣ</t>
  </si>
  <si>
    <t>ΛΑΜ</t>
  </si>
  <si>
    <t>Ρ839711</t>
  </si>
  <si>
    <t>ΑΝΑΣΤΑΣΙΟΥ ΦΩΤΙΟΣ</t>
  </si>
  <si>
    <t>ΑΟ404809</t>
  </si>
  <si>
    <t>ΚΩΝΣΤΑΝΤΙΝΙΔΗΣ ΚΥΡΙΑΚΟΣ</t>
  </si>
  <si>
    <t>ΑΜ371645</t>
  </si>
  <si>
    <t>ΓΚΟΥΤΖΕΛΑΣ ΚΩΝΣΤΑΝΤΙΝΟΣ</t>
  </si>
  <si>
    <t>ΑΗ373412</t>
  </si>
  <si>
    <t>ΠΑΤΣΑΛΗ ΔΗΜΗΤΡΑ</t>
  </si>
  <si>
    <t>ΑΙ279439</t>
  </si>
  <si>
    <t>ΣΤΑΥΡΟΣ ΣΠΥΡΟΣ</t>
  </si>
  <si>
    <t>ΑΖ795331</t>
  </si>
  <si>
    <t>ΜΗΤΣΙΟΥ ΙΩΑΝΝΑ</t>
  </si>
  <si>
    <t>ΑΗ217940</t>
  </si>
  <si>
    <t>ΚΑΤΣΟΥΛΑΚΗ ΠΑΡΑΣΚΕΥΗ</t>
  </si>
  <si>
    <t>ΑΟ326162</t>
  </si>
  <si>
    <t>ΣΑΜΑΡΑΣ ΣΑΡΑΝΤΗΣ</t>
  </si>
  <si>
    <t>ΦΩΤ</t>
  </si>
  <si>
    <t>ΑΒ196209</t>
  </si>
  <si>
    <t>ΚΕΦΑΛΛΗΝΟΥ ΛΟΥΚΙΑ</t>
  </si>
  <si>
    <t>ΑΕ771137</t>
  </si>
  <si>
    <t>ΓΑΣΤΕΡΑΤΟΥ ΓΕΣΘΗΜΑΝΗ</t>
  </si>
  <si>
    <t>ΑΟ424630</t>
  </si>
  <si>
    <t>ΚΑΤΣΟΥΛΗ ΚΑΛΛΙΟΠΗ</t>
  </si>
  <si>
    <t>ΑΜ811068</t>
  </si>
  <si>
    <t>ΑΝΑΓΝΩΣΤΟΠΟΥΛΟΣ ΓΕΩΡΓΙΟΣ</t>
  </si>
  <si>
    <t>ΑΖ705194</t>
  </si>
  <si>
    <t>ΠΟΛΥΔΩΡΟΥ ΝΙΚΟΛΕΤΤΑ</t>
  </si>
  <si>
    <t>Χ283524</t>
  </si>
  <si>
    <t>ΜΠΟΥΛΟΥΚΟΥ ΔΗΜΗΤΡΑ</t>
  </si>
  <si>
    <t>Φ080506</t>
  </si>
  <si>
    <t>ΧΑΝΙΩΤΗΣ ΔΗΜΗΤΡΙΟΣ</t>
  </si>
  <si>
    <t>ΑΚ925502</t>
  </si>
  <si>
    <t>ΧΑΤΖΗΘΕΟΔΩΡΟΥ ΘΕΟΔΩΡΑ</t>
  </si>
  <si>
    <t>ΣΑΒ</t>
  </si>
  <si>
    <t>ΑΑ433819</t>
  </si>
  <si>
    <t>ΣΙΔΗΡΟΠΟΥΛΟΣ ΗΛΙΑΣ</t>
  </si>
  <si>
    <t>Ρ576263</t>
  </si>
  <si>
    <t>ΓΕΩΡΓΙΑΔΗΣ ΑΓΓΕΛΟΣ</t>
  </si>
  <si>
    <t>Χ061392</t>
  </si>
  <si>
    <t>ΤΟΥΡΚΑΝΤΏΝΗΣ ΙΩΑΝΝΗΣ</t>
  </si>
  <si>
    <t>ΓΕΏ</t>
  </si>
  <si>
    <t>ΑΟ003816</t>
  </si>
  <si>
    <t>ΚΑΡΠΟΥΖΗΣ ΚΩΝΣΤΑΝΤΙΝΟΣ</t>
  </si>
  <si>
    <t>ΣΤΥ</t>
  </si>
  <si>
    <t>ΑΑ925111</t>
  </si>
  <si>
    <t>ΤΙΦΤΙΚΟΓΛΟΥ ΔΗΜΗΤΡΑ</t>
  </si>
  <si>
    <t>ΑΜ680943</t>
  </si>
  <si>
    <t>ΧΑΤΖΗΕΥΘΥΜΙΟΥ ΣΑΒΒΑΣ</t>
  </si>
  <si>
    <t>ΑΚ237591</t>
  </si>
  <si>
    <t>ΚΑΛΟΦΩΝΟΥ ΒΑΣΙΛΙΚΗ</t>
  </si>
  <si>
    <t>ΑΙ846905</t>
  </si>
  <si>
    <t>ΒΑΛΑΣΗΣ ΝΙΚΟΛΑΟΣ</t>
  </si>
  <si>
    <t>Χ827717</t>
  </si>
  <si>
    <t>ΣΤΑΥΡΙΔΗΣ ΕΛΕΥΘΕΡΙΟΣ</t>
  </si>
  <si>
    <t>ΑΝ187350</t>
  </si>
  <si>
    <t>ΚΑΡΑΖΗΣΗΣ ΝΙΚΟΛΑΟΣ</t>
  </si>
  <si>
    <t>Χ341043</t>
  </si>
  <si>
    <t>ΦΩΤΟΠΟΥΛΟΥ ΜΑΡΙΑ ΣΩΤΗΡΙΑ</t>
  </si>
  <si>
    <t>ΑΖ433433</t>
  </si>
  <si>
    <t>ΚΛΕΙΔΑΡΑΣ ΓΕΩΡΓΙΟΣ</t>
  </si>
  <si>
    <t>ΑΒ223097</t>
  </si>
  <si>
    <t>ΠΑΠΑΔΑΚΗ ΑΙΚΑΤΕΡΙΝΗ</t>
  </si>
  <si>
    <t>Χ978115</t>
  </si>
  <si>
    <t>ΟΙΚΟΝΟΜΟΥ ΑΘΑΝΑΣΙΟΣ</t>
  </si>
  <si>
    <t>ΑΜ307934</t>
  </si>
  <si>
    <t>ΤΖΟΥΜΑΣ ΚΩΝΣΤΑΝΤΙΝΟΣ</t>
  </si>
  <si>
    <t>ΓΕΡ</t>
  </si>
  <si>
    <t>ΑΗ983844</t>
  </si>
  <si>
    <t>ΚΡΗΤΙΚΟΥ ΒΑΣΙΛΙΚΗ</t>
  </si>
  <si>
    <t>ΑΜ789381</t>
  </si>
  <si>
    <t>ΣΚΟΔΡΑ ΕΛΕΝΗ</t>
  </si>
  <si>
    <t>ΑΗ282195</t>
  </si>
  <si>
    <t>ΓΙΑΝΝΑΚΟΣ ΚΩΝΣΤΑΝΤΙΝΟΣ</t>
  </si>
  <si>
    <t>ΣΕΡ</t>
  </si>
  <si>
    <t>ΑΒ655670</t>
  </si>
  <si>
    <t>ΣΤΑΥΡΟΥ ΜΑΡΙΑ ΜΑΓΔΑΛΗΝΗ</t>
  </si>
  <si>
    <t>ΑΖ268516</t>
  </si>
  <si>
    <t>ΚΑΡΑΓΙΑΝΝΗΣ ΑΘΑΝΑΣΙΟΣ</t>
  </si>
  <si>
    <t>ΚΑΛ</t>
  </si>
  <si>
    <t>Ρ901642</t>
  </si>
  <si>
    <t>ΜΑΝΔΡΑΒΕΛΗΣ ΓΕΩΡΓΙΟΣ</t>
  </si>
  <si>
    <t>ΑΝ872570</t>
  </si>
  <si>
    <t>ΖΗΜΟΥ ΕΥΘΑΛΙΑ</t>
  </si>
  <si>
    <t>Χ330720</t>
  </si>
  <si>
    <t>ΑΛΕΞΑΝΔΡΟΥ ΑΙΚΑΤΕΡΙΝΗ</t>
  </si>
  <si>
    <t>ΑΚ805494</t>
  </si>
  <si>
    <t>ΚΟΛΙΟΠΟΥΛΟΥ ΑΝΘΟΥΛΑ</t>
  </si>
  <si>
    <t>ΑΒ857320</t>
  </si>
  <si>
    <t>ΤΣΙΑΡΑΣ ΠΑΡΑΣΚΕΥΑΣ</t>
  </si>
  <si>
    <t>ΑΙ026128</t>
  </si>
  <si>
    <t>ΚΩΣΤΑΣ ΒΑΣΙΛΕΙΟΣ</t>
  </si>
  <si>
    <t>ΑΗ044632</t>
  </si>
  <si>
    <t>ΦΡΑΝΤΖΕΣΚΟΣ ΙΩΑΝΝΗΣ</t>
  </si>
  <si>
    <t>ΑΕ832936</t>
  </si>
  <si>
    <t>ΣΕΦΕΡΙΔΗΣ ΑΝΑΣΤΑΣΙΟΣ</t>
  </si>
  <si>
    <t>ΑΝ719466</t>
  </si>
  <si>
    <t>ΜΑΛΛΙΟΣ ΒΑΣΙΛΕΙΟΣ</t>
  </si>
  <si>
    <t>ΑΑ262039</t>
  </si>
  <si>
    <t>ΤΣΟΜΑΡΗΣ ΓΕΩΡΓΙΟΣ</t>
  </si>
  <si>
    <t>ΑΗ985322</t>
  </si>
  <si>
    <t>ΚΑΓΚΕΛΗ ΔΙΚΑΙΑ</t>
  </si>
  <si>
    <t>ΜΙΛ</t>
  </si>
  <si>
    <t>ΑΙ329636</t>
  </si>
  <si>
    <t>ΚΑΡΑΝΙΚΟΛΑ ΑΛΕΞΑΝΔΡΑ</t>
  </si>
  <si>
    <t>ΝΑΟ</t>
  </si>
  <si>
    <t>ΑΗ519886</t>
  </si>
  <si>
    <t>ΓΕΩΡΓΟΥΛΑΣ ΠΑΝΑΓΙΩΤΗΣ</t>
  </si>
  <si>
    <t>ΑΒ833698</t>
  </si>
  <si>
    <t>ΣΑΚΟΥΛΗΣ ΒΑΣΙΛΕΙΟΣ</t>
  </si>
  <si>
    <t>ΑΜ694862</t>
  </si>
  <si>
    <t>ΤΣΙΓΓΕΡΛΙΩΤΗΣ ΜΙΧΑΗΛ</t>
  </si>
  <si>
    <t>Ρ456859</t>
  </si>
  <si>
    <t>ΧΡΥΣΟΠΟΥΛΟΥ ΕΥΑΓΓΕΛΙΑ</t>
  </si>
  <si>
    <t>ΑΟ386197</t>
  </si>
  <si>
    <t xml:space="preserve">ΓΕΩΡΓΙΑΔΟΥ ΑΝΑΣΤΑΣΙΑ </t>
  </si>
  <si>
    <t>ΑΗ807126</t>
  </si>
  <si>
    <t>ΑΛΜΠΑΝΟΥΔΗΣ ΤΡΑΙΑΝΟΣ</t>
  </si>
  <si>
    <t>ΑΗ202636</t>
  </si>
  <si>
    <t>ΜΑΛΛΗ ΠΑΝΑΓΙΩΤΑ</t>
  </si>
  <si>
    <t>ΑΗ778362</t>
  </si>
  <si>
    <t>ΜΟΡΦΟΓΙΑΝΝΗΣ ΓΕΩΡΓΙΟΣ</t>
  </si>
  <si>
    <t>ΑΟ194748</t>
  </si>
  <si>
    <t>ΚΑΔΗ ΝΙΚΗ</t>
  </si>
  <si>
    <t>ΑΗ817866</t>
  </si>
  <si>
    <t>ΞΗΡΟΜΕΡΙΤΗΣ ΗΛΙΑΣ</t>
  </si>
  <si>
    <t>ΑΟ311863</t>
  </si>
  <si>
    <t>ΝΤΙΝΟΠΟΥΛΟΣ ΣΩΤΗΡΙΟΣ</t>
  </si>
  <si>
    <t>ΑΗ642819</t>
  </si>
  <si>
    <t>ΜΠΡΟΖΙΟΥΤΗ ΕΥΑΓΓΕΛΙΑ</t>
  </si>
  <si>
    <t>ΑΟ327324</t>
  </si>
  <si>
    <t>ΘΩΜΑΙΔΟΥ ΚΩΝΣΤΑΝΤΙΝΑ</t>
  </si>
  <si>
    <t>ΑΟ130067</t>
  </si>
  <si>
    <t>ΚΟΖΑΝΙΔΟΥ ΕΛΕΥΘΕΡΙΑ</t>
  </si>
  <si>
    <t>ΑΒ734444</t>
  </si>
  <si>
    <t>ΜΗΚΙΟΥ ΑΙΚΑΤΕΡΙΝΗ</t>
  </si>
  <si>
    <t>ΑΒ040866</t>
  </si>
  <si>
    <t>ΣΙΟΥΤΗ ΑΣΗΜΙΝΑ</t>
  </si>
  <si>
    <t>ΑΗ682183</t>
  </si>
  <si>
    <t>ΧΑΤΖΗΧΑΡΙΤΩΝΟΣ ΚΩΝΣΤΑΝΤΙΝΟΣ</t>
  </si>
  <si>
    <t>ΑΜ744761</t>
  </si>
  <si>
    <t>ΚΑΡΜΙΡΗΣ ΘΕΟΧΑΡΗΣ</t>
  </si>
  <si>
    <t>ΑΝΔ</t>
  </si>
  <si>
    <t>ΑΒ989832</t>
  </si>
  <si>
    <t>ΜΠΑΛΑΜΟΥΤΗΣ ΙΩΑΝΝΗΣ</t>
  </si>
  <si>
    <t>ΑΕ773395</t>
  </si>
  <si>
    <t>ΤΣΑΛΗ ΠΟΛΥΞΕΝΗ</t>
  </si>
  <si>
    <t>ΑΒ038737</t>
  </si>
  <si>
    <t>ΤΕΛΙΔΟΥ ΕΥΓΕΝΙΑ</t>
  </si>
  <si>
    <t>ΑΕ483154</t>
  </si>
  <si>
    <t>ΛΙΟΤΑΚΗΣ ΝΙΚΟΛΑΟΣ</t>
  </si>
  <si>
    <t>Χ913236</t>
  </si>
  <si>
    <t>ΓΚΑΓΚΑΣ ΘΡΑΣΥΒΟΥΛΟΣ</t>
  </si>
  <si>
    <t>Χ350779</t>
  </si>
  <si>
    <t>ΜΑΝΩΛΑΚΗΣ ΠΟΛΥΔΩΡΟΣ</t>
  </si>
  <si>
    <t>ΑΒ957969</t>
  </si>
  <si>
    <t>XALKIADAKIS GIORGOS</t>
  </si>
  <si>
    <t>MIX</t>
  </si>
  <si>
    <t>ΑΖ637325</t>
  </si>
  <si>
    <t>ΑΙΚΑΤΕΡΙΝΗΣ ΔΗΜΗΤΡΙΟΣ</t>
  </si>
  <si>
    <t>ΑΚ377544</t>
  </si>
  <si>
    <t>ΙΣΜΑΗΛΗ ΚΑΚΑΒΟΥ ΙΩΑΝΝΑ</t>
  </si>
  <si>
    <t>ΡΕΤ</t>
  </si>
  <si>
    <t>Τ976819</t>
  </si>
  <si>
    <t>ΓΑΝΤΖΙΑΣ ΚΩΝΣΤΑΝΤΙΝΟΣ</t>
  </si>
  <si>
    <t>Σ714758</t>
  </si>
  <si>
    <t>ΓΙΑΝΝΟΥΛΗ ΠΑΝΩΡΑΙΑ</t>
  </si>
  <si>
    <t>ΑΖ420305</t>
  </si>
  <si>
    <t>ΚΕΣΙΔΟΥ ΧΡΥΣΟΥΛΑ</t>
  </si>
  <si>
    <t>ΑΒ967798</t>
  </si>
  <si>
    <t>ΣΤΑΜΑΤΑΚΗΣ ΙΩΑΝΝΗΣ</t>
  </si>
  <si>
    <t>ΑΗ524535</t>
  </si>
  <si>
    <t>ΚΑΡΑΙΣΚΑΚΗΣ ΗΛΙΑΣ</t>
  </si>
  <si>
    <t>ΛΕΑ</t>
  </si>
  <si>
    <t>ΑΖ277336</t>
  </si>
  <si>
    <t>ΔΑΛΑΜΑΓΚΑ ΓΕΩΡΓΙΑ</t>
  </si>
  <si>
    <t>ΤΡΙ</t>
  </si>
  <si>
    <t>Χ179777</t>
  </si>
  <si>
    <t>ΠΕΤΡΟΓΙΑΝΝΑΚΗΣ ΓΕΩΡΓΙΟΣ</t>
  </si>
  <si>
    <t>ΑΟ362119</t>
  </si>
  <si>
    <t>ΜΑΝΤΖΙΚΟΥ ΘΕΟΔΩΡΑ</t>
  </si>
  <si>
    <t>Π941522</t>
  </si>
  <si>
    <t>ΝΤΟΥΜΟΣ ΠΑΝΑΓΙΩΤΗΣ</t>
  </si>
  <si>
    <t>ΑΙ245202</t>
  </si>
  <si>
    <t>ΚΑΠΕΤΑΝΟΣ ΕΥΣΤΑΘΙΟΣ</t>
  </si>
  <si>
    <t>Ρ870866</t>
  </si>
  <si>
    <t>ΜΥΛΩΝΑ ΕΥΑΓΓΕΛΙΑ</t>
  </si>
  <si>
    <t>Χ201342</t>
  </si>
  <si>
    <t>ΚΕΛΕΣΩΦ ΣΤΑΥΡΟΥΛΑ ΓΕΩΡΓΙΑ</t>
  </si>
  <si>
    <t>ΑΓΗ</t>
  </si>
  <si>
    <t>ΤΣΟΥΡΔΗΣ ΔΗΜΗΤΡΙΟΣ</t>
  </si>
  <si>
    <t>Χ192446</t>
  </si>
  <si>
    <t>ΚΑΥΚΗΣ ΚΑΡΟΛΟΣ</t>
  </si>
  <si>
    <t>ΑΗ463727</t>
  </si>
  <si>
    <t>ΛΑΜΠΑΚΗ ΕΙΡΗΝΗ</t>
  </si>
  <si>
    <t>ΑΕ717948</t>
  </si>
  <si>
    <t>ΖΕΜΑΤΟΥΡΑ ΒΑΣΙΛΙΚΗ</t>
  </si>
  <si>
    <t>ΑΖ806764</t>
  </si>
  <si>
    <t>ΤΣΙΛΙΑΚΗ ΠΕΤΡΟΥΛΑ</t>
  </si>
  <si>
    <t>Ρ870868</t>
  </si>
  <si>
    <t>ΚΑΛΑΜΠΟΥΚΑ  ΣΤΥΛΙΑΝΗ</t>
  </si>
  <si>
    <t>Ξ037856</t>
  </si>
  <si>
    <t>ΧΡΟΝΗΣ ΓΕΩΡΓΙΟΣ</t>
  </si>
  <si>
    <t>ΑΒ442870</t>
  </si>
  <si>
    <t>ΚΟΥΔΕΡΗ ΓΕΩΡΓΙΑ ΗΛΕΚΤΡΑ</t>
  </si>
  <si>
    <t>ΑΑ381549</t>
  </si>
  <si>
    <t>ΜΠΑΛΕΤΑΣ ΓΕΩΡΓΙΟΣ</t>
  </si>
  <si>
    <t>ΑΡΓ</t>
  </si>
  <si>
    <t>ΑΒ163352</t>
  </si>
  <si>
    <t>ΠΑΠΑΙΩΑΝΝΟΥ ΙΩΑΝΝΗΣ</t>
  </si>
  <si>
    <t>ΑΝ704332</t>
  </si>
  <si>
    <t>ΤΟΥΛΑΚΗ ΕΥΑΓΓΕΛΙΑ</t>
  </si>
  <si>
    <t>ΑΗ538580</t>
  </si>
  <si>
    <t>ΣΤΑΘΑΚΙΟΥ ΧΡΗΣΤΙΝΑ</t>
  </si>
  <si>
    <t>ΑΜ656668</t>
  </si>
  <si>
    <t>ΚΑΡΑΛΗ ΜΑΡΙΑ ΣΥΜΕΛΑ</t>
  </si>
  <si>
    <t>ΑΗ712735</t>
  </si>
  <si>
    <t>ΠΑΛΑΙΟΛΟΓΟΠΟΥΛΟΥ ΝΙΚΟΛΙΤΣΑ</t>
  </si>
  <si>
    <t>ΑΒ360167</t>
  </si>
  <si>
    <t>ΤΣΑΛΙΚΗ ΣΤΥΛΙΑΝΗ</t>
  </si>
  <si>
    <t>ΑΟ193878</t>
  </si>
  <si>
    <t>ΒΑΝΤΣΟΣ ΚΩΝΣΤΑΝΤΙΝΟΣ</t>
  </si>
  <si>
    <t>ΑΕ460302</t>
  </si>
  <si>
    <t>ΦΡΑΓΚΙΑΔΑΚΗΣ ΕΜΜΑΝΟΥΗΛ</t>
  </si>
  <si>
    <t>Ρ282381</t>
  </si>
  <si>
    <t>ΣΑΒΒΑΙΔΗΣ ΦΩΤΙΟΣ</t>
  </si>
  <si>
    <t>Τ258375</t>
  </si>
  <si>
    <t>ΚΙΤΣΑΡΑΣ ΠΑΝΑΓΙΩΤΗΣ</t>
  </si>
  <si>
    <t>ΧΡΙ</t>
  </si>
  <si>
    <t>ΑΖ761961</t>
  </si>
  <si>
    <t>ΚΑΛΑΜΑΣ ΑΘΑΝΑΣΙΟΣ</t>
  </si>
  <si>
    <t>Χ361857</t>
  </si>
  <si>
    <t>ΑΠΟΣΤΟΛΟΥ ΜΑΡΙΑ</t>
  </si>
  <si>
    <t>ΓΡΗ</t>
  </si>
  <si>
    <t>Χ987651</t>
  </si>
  <si>
    <t>ΜΠΟΥΤΑΣΗ ΙΩΑΝΝΑ</t>
  </si>
  <si>
    <t>ΑΙΜ</t>
  </si>
  <si>
    <t>Τ440604</t>
  </si>
  <si>
    <t>ΚΕΧΑΓΙΑΣ ΓΕΩΡΓΙΟΣ</t>
  </si>
  <si>
    <t>ΑΙ933960</t>
  </si>
  <si>
    <t>ΠΑΠΑΤΣΟΣ ΕΜΜΑΝΟΥΗΛ</t>
  </si>
  <si>
    <t>ΑΙ967553</t>
  </si>
  <si>
    <t>ΛΟΥΠΑΣΗΣ ΜΙΧΑΗΛ</t>
  </si>
  <si>
    <t>ΑΗ702437</t>
  </si>
  <si>
    <t>ΒΡΑΧΑΣ ΠΑΝΑΓΙΩΤΗΣ</t>
  </si>
  <si>
    <t>ΑΗ424422</t>
  </si>
  <si>
    <t>ΑΝΤΩΝΟΠΟΥΛΟΥ ΛΕΜΟΝΙΑ</t>
  </si>
  <si>
    <t>ΑΑ229270</t>
  </si>
  <si>
    <t>ΠΕΧΛΙΒΑΝΙΔΟΥ ΑΙΚΑΤΕΡΙΝΗ</t>
  </si>
  <si>
    <t>ΑΖ682487</t>
  </si>
  <si>
    <t>ΣΒΕΡΩΝΗ ΦΩΤΕΙΝΗ</t>
  </si>
  <si>
    <t>ΑΝ850748</t>
  </si>
  <si>
    <t>ΑΡΒΑΝΙΤΗ ΣΤΕΦΑΝΙΑ</t>
  </si>
  <si>
    <t>Χ488468</t>
  </si>
  <si>
    <t>ΔΕΜΙΡΗΣ ΣΤΕΦΑΝΟΣ</t>
  </si>
  <si>
    <t>Φ441421</t>
  </si>
  <si>
    <t>ΚΟΤΣΙΔΗΣ ΙΩΑΝΝΗΣ</t>
  </si>
  <si>
    <t>ΑΗ878075</t>
  </si>
  <si>
    <t xml:space="preserve">ΣΤΑΣΙΝΟΣ  ΝΊΚΟΣ </t>
  </si>
  <si>
    <t>Δημ</t>
  </si>
  <si>
    <t>Χ153225</t>
  </si>
  <si>
    <t>ΝΤΙΝΟΠΟΥΛΟΣ ΧΡΗΣΤ</t>
  </si>
  <si>
    <t>ΑΗ797593</t>
  </si>
  <si>
    <t>ΜΠΑΛΚΟΥΡΑΝΙΔΟΥ ΑΓΓΕΛΙΚΗ</t>
  </si>
  <si>
    <t>ΑΒ768651</t>
  </si>
  <si>
    <t>ΨΑΡΡΑΣ ΗΛΙΑΣ</t>
  </si>
  <si>
    <t>ΑΑ789471</t>
  </si>
  <si>
    <t>ΓΛΙΑΡΜΗΣ ΘΕΜΙΣΤΟΚΛΗΣ</t>
  </si>
  <si>
    <t>ΑΙ338927</t>
  </si>
  <si>
    <t>ΚΑΛΠΑΤΣΙΝΙΔΟΥ ΠΟΛΥΞΕΝΗ</t>
  </si>
  <si>
    <t>ΑΒ372257</t>
  </si>
  <si>
    <t>ΤΟΜΚΟΣ ΘΩΜΑΣ</t>
  </si>
  <si>
    <t>Χ784815</t>
  </si>
  <si>
    <t>ΠΑΝΤΑΖΙΔΗΣ ΔΗΜΗΤΡΙΟΣ</t>
  </si>
  <si>
    <t>ΑΖ963857</t>
  </si>
  <si>
    <t>ΔΡΟΥΜΠΑΚΗΣ ΠΑΝΤΕΛΗΣ</t>
  </si>
  <si>
    <t>ΑΝ966091</t>
  </si>
  <si>
    <t>ΜΠΕΚΙΑΡΗ ΑΓΓΕΛΙΚΗ</t>
  </si>
  <si>
    <t>ΑΝ348579</t>
  </si>
  <si>
    <t>ΓΚΕΤΣΕΒΙΤΣ ΙΒΑΝ</t>
  </si>
  <si>
    <t>ΓΚΟ</t>
  </si>
  <si>
    <t>ΑΗ356150</t>
  </si>
  <si>
    <t>ΤΣΙΑΠΑΡΗΣ ΝΙΚΟΛΑΟΣ</t>
  </si>
  <si>
    <t>ΑΟ089539</t>
  </si>
  <si>
    <t>ΚΟΛΟΤΟΥΡΟΥ ΑΙΚΑΤΕΡΊΝΗ</t>
  </si>
  <si>
    <t>Αρι</t>
  </si>
  <si>
    <t>ΑΑ121520</t>
  </si>
  <si>
    <t>ΝΙΚΟΛΟΥΖΟΣ ΑΝΤΩΝΙΟΣ</t>
  </si>
  <si>
    <t>Ρ939779</t>
  </si>
  <si>
    <t>ΗΛΙΑΔΟΥ ΣΕΒΑΣΤΗ</t>
  </si>
  <si>
    <t>ΑΗ791901</t>
  </si>
  <si>
    <t>ΚΑΤΣΑΡΑΣ ΑΛΕΞΑΝΔΡΟΣ</t>
  </si>
  <si>
    <t>ΑΗ522379</t>
  </si>
  <si>
    <t>ΠΑΤΕΣΤΗ ΑΝΝΑ</t>
  </si>
  <si>
    <t>ΑΑ407493</t>
  </si>
  <si>
    <t>ΚΑΛΟΓΙΑΝΝΗΣ ΔΗΜΗΤΡΙΟΣ</t>
  </si>
  <si>
    <t>ΑΙ686259</t>
  </si>
  <si>
    <t>ΡΕΜΜΑΣ ΒΑΣΙΛΕΙΟΣ</t>
  </si>
  <si>
    <t>ΦΙΛ</t>
  </si>
  <si>
    <t>ΑΜ196655</t>
  </si>
  <si>
    <t>ΠΑΠΑΠΟΣΤΟΛΟΥ ΑΠΟΣΤΟΛΟΣ</t>
  </si>
  <si>
    <t>ΑΑ428352</t>
  </si>
  <si>
    <t>ΑΝΔΡΕΟΥ ΒΑΣΙΛΙΚΗ</t>
  </si>
  <si>
    <t>Χ910359</t>
  </si>
  <si>
    <t>ΤΣΟΥΤΣΟΥΚΑΣ ΑΧΙΛΛΕΥΣ</t>
  </si>
  <si>
    <t>ΧΑΡΑΛΑΜΠΙΔΗΣ ΝΙΚΟΛΑΟΣ</t>
  </si>
  <si>
    <t>Τ258891</t>
  </si>
  <si>
    <t>ΣΤΑΜΟΣ ΠΑΝΤΕΛΗΣ</t>
  </si>
  <si>
    <t>ΑΒ488879</t>
  </si>
  <si>
    <t>ΚΑΣΤΡΙΝΑΚΗΣ ΕΛΕΥΘΕΡΙΟΣ</t>
  </si>
  <si>
    <t>ΑΕ436174</t>
  </si>
  <si>
    <t>ΠΑΠΗ ΧΡΙΣΤΙΝΑ</t>
  </si>
  <si>
    <t>Ξ137070</t>
  </si>
  <si>
    <t>ΤΣΟΠΑΝΗΣ ΔΗΜΗΤΡΙΟΣ</t>
  </si>
  <si>
    <t>ΑΙ878199</t>
  </si>
  <si>
    <t>ΓΑΙΓΑΝΗ ΕΥΑΓΓΕΛΙΑ</t>
  </si>
  <si>
    <t>ΑΕ385423</t>
  </si>
  <si>
    <t>ΤΣΑΓΚΑΚΗ ΑΙΚΑΤΕΡΙΝΗ</t>
  </si>
  <si>
    <t>Π877450</t>
  </si>
  <si>
    <t>ΜΟΥΤΣΟΣ ΓΡΗΓΟΡΙΟΣ</t>
  </si>
  <si>
    <t>ΑΜ875714</t>
  </si>
  <si>
    <t>ΚΑΛΑΙΤΣΙΔΗΣ ΓΕΩΡΓΙΟΣ</t>
  </si>
  <si>
    <t>ΑΝ508103</t>
  </si>
  <si>
    <t>ΝΙΚΗΦΟΡΟΣ ΒΑΣΙΛΕΙΟΣ</t>
  </si>
  <si>
    <t>ΑΝ505576</t>
  </si>
  <si>
    <t>ΚΑΡΑΓΚΟΥΝΗΣ ΧΡΗΣΤΟΣ</t>
  </si>
  <si>
    <t>Π902970</t>
  </si>
  <si>
    <t>ΤΖΑΒΕΛΛΑΣ ΛΑΜΠΡΟΣ</t>
  </si>
  <si>
    <t>ΑΜ955994</t>
  </si>
  <si>
    <t>ΚΥΡΛΑΚΗΣ ΝΙΚΟΛΑΟΣ</t>
  </si>
  <si>
    <t>ΑΜ965595</t>
  </si>
  <si>
    <t>ΤΖΙΡΑΚΗΣ ΕΜΜΑΝΟΥΗΛ</t>
  </si>
  <si>
    <t>ΑΒ611660</t>
  </si>
  <si>
    <t>ΠΕΡΟΣ ΑΛΕΞΑΝΔΡΟΣ</t>
  </si>
  <si>
    <t>ΑΜ258260</t>
  </si>
  <si>
    <t>ΣΥΝΤΟΥΔΗΣ ΑΠΟΣΤΟΛΟΣ</t>
  </si>
  <si>
    <t>Χ319505</t>
  </si>
  <si>
    <t>ΚΑΤΣΙΜΠΡΑΚΗ ΣΟΦΙΑ</t>
  </si>
  <si>
    <t>ΑΙ216184</t>
  </si>
  <si>
    <t>ΚΑΡΒΟΥΝΙΑΡΗ ΑΓΓΕΛΙΚΗ</t>
  </si>
  <si>
    <t>ΑΗ517718</t>
  </si>
  <si>
    <t>ΜΠΑΤΖΑΚΗΣ ΝΙΚΟΛΑΟΣ</t>
  </si>
  <si>
    <t>ΑΝ343622</t>
  </si>
  <si>
    <t>ΧΑΣΙΩΤΗΣ ΒΑΣΙΛΕΙΟΣ</t>
  </si>
  <si>
    <t>ΑΒ833211</t>
  </si>
  <si>
    <t>ΠΑΠΑΔΗΜΗΤΡΙΟΥ ΕΙΡΗΝΗ</t>
  </si>
  <si>
    <t>ΑΖ158614</t>
  </si>
  <si>
    <t>ΠΑΠΑΔΗΜΗΤΡΙΟΥ ΣΠΥΡΙΔΩΝ</t>
  </si>
  <si>
    <t>Χ197780</t>
  </si>
  <si>
    <t>ΠΑΠΑΖΑΧΟΠΟΥΛΟΥ ΑΘΑΝΑΣΙΑ</t>
  </si>
  <si>
    <t>Χ485362</t>
  </si>
  <si>
    <t>ΜΠΑΜΠΑΝΕΛΟΣ ΓΕΩΡΓΙΟΣ</t>
  </si>
  <si>
    <t>ΑΝ780143</t>
  </si>
  <si>
    <t>ΝΤΕΓΚΑ ΕΛΕΝΗ</t>
  </si>
  <si>
    <t>ΑΜ870291</t>
  </si>
  <si>
    <t>ΓΙΑΝΝΑΚΗΣ ΔΗΜΗΤΡΙΟΣ</t>
  </si>
  <si>
    <t>ΑΑ425737</t>
  </si>
  <si>
    <t>ΜΑΖΗ ΠΟΛΥΞΕΝΗ</t>
  </si>
  <si>
    <t>ΑΜ278049</t>
  </si>
  <si>
    <t>ΚΟΥΡΑΛΙΔΟΥ ΖΩΗ</t>
  </si>
  <si>
    <t>Π706837</t>
  </si>
  <si>
    <t>ΚΥΡΙΑΚΗΣ ΠΙΕΡΡΟΣ</t>
  </si>
  <si>
    <t>Χ455170</t>
  </si>
  <si>
    <t>ΤΣΑΡΟΥΧΑ ΜΑΡΙΑ</t>
  </si>
  <si>
    <t>ΑΟ371626</t>
  </si>
  <si>
    <t>ΑΡΔΑΝΙΩΤΗ ΑΘΑΝΑΣΙΑ</t>
  </si>
  <si>
    <t>Ρ586396</t>
  </si>
  <si>
    <t>ΞΕΝΙΩΤΗ ΧΡΥΣΟΥΛΑ</t>
  </si>
  <si>
    <t>ΑΝ663882</t>
  </si>
  <si>
    <t>ΨΑΡΟΜΙΧΑΛΑΚΗΣ ΧΡΥΣΟΒΑΛΑΝΤΗΣ</t>
  </si>
  <si>
    <t>ΑΝ740185</t>
  </si>
  <si>
    <t>ΠΑΝΤΕΛΗΣ ΑΘΑΝΑΣΙΟΣ</t>
  </si>
  <si>
    <t>ΑΒ113303</t>
  </si>
  <si>
    <t>ΠΑΡΠΟΥΛΑΣ ΓΙΩΡΓΟΣ</t>
  </si>
  <si>
    <t>ΑΗ290158</t>
  </si>
  <si>
    <t>ΡΟΥΣΣΗΣ ΑΧΙΛΛΕΥΣ</t>
  </si>
  <si>
    <t>Π878038</t>
  </si>
  <si>
    <t>ΚΟΜΠΟΡΟΖΟΣ ΓΕΩΡΓΙΟΣ</t>
  </si>
  <si>
    <t>Π861371</t>
  </si>
  <si>
    <t>ΒΥΛΛΙΩΤΗ ΣΩΤΗΡΙΑ</t>
  </si>
  <si>
    <t>ΑΗ973791</t>
  </si>
  <si>
    <t>ΧΑΡΑΛΑΜΠΙΔΗΣ ΑΝΤΩΝΗΣ</t>
  </si>
  <si>
    <t>ΑΗ620636</t>
  </si>
  <si>
    <t>ΤΣΟΛΙΑ ΑΡΓΥΡΩ ΜΑΡΙΝΑ</t>
  </si>
  <si>
    <t>Ξ107569</t>
  </si>
  <si>
    <t>ΚΟΤΟΒΟΣ ΚΩΝΣΤΑΝΤΙΝΟΣ</t>
  </si>
  <si>
    <t>ΑΗ292054</t>
  </si>
  <si>
    <t>ΝΙΚΚΟΥ ΕΥΑΓΓΕΛΟΣ</t>
  </si>
  <si>
    <t>Φ321936</t>
  </si>
  <si>
    <t>ΜΑΛΕΣΚΟΥ ΕΛΕΝΗ</t>
  </si>
  <si>
    <t>Ρ975532</t>
  </si>
  <si>
    <t>ΠΑΤΣΙΑΟΥΡΑΣ ΝΙΚΟΛΑΟΣ</t>
  </si>
  <si>
    <t>ΒΗΣ</t>
  </si>
  <si>
    <t>ΑΝ323321</t>
  </si>
  <si>
    <t>ΜΑΝΗΣ ΒΑΣΙΛΕΙΟΣ</t>
  </si>
  <si>
    <t>ΑΙ368672</t>
  </si>
  <si>
    <t>ΜΟΥΣΤΑΚΛΗ ΕΙΡΗΝΗ</t>
  </si>
  <si>
    <t>ΓΚΙΟΥΡΚΗ ΒΑΣΙΛΙΚΗ</t>
  </si>
  <si>
    <t>ΑΕ356499</t>
  </si>
  <si>
    <t>ΚΩΝΣΤΑΝΤΟΣ ΛΕΩΝΙΔΑΣ</t>
  </si>
  <si>
    <t>Χ854169</t>
  </si>
  <si>
    <t>ΜΑΓΚΩΝΑΚΗ ΣΤΥΛΙΑΝΗ</t>
  </si>
  <si>
    <t>ΑΙ905688</t>
  </si>
  <si>
    <t>ΓΕΩΡΓΑΚΙΔΟΥ ΘΕΟΔΩΡΑ</t>
  </si>
  <si>
    <t>Χ390579</t>
  </si>
  <si>
    <t>ΦΥΡΑΡΙΔΟΥ ΔΕΣΠΟΙΝΑ</t>
  </si>
  <si>
    <t>ΑΒ320069</t>
  </si>
  <si>
    <t>ΑΡΑΠΟΓΛΟΥ ΑΙΚΑΤΕΡΙΝΗ</t>
  </si>
  <si>
    <t>Ν290895</t>
  </si>
  <si>
    <t>ΜΠΟΥΡΝΙΑΣ ΠΑΝΑΓΙΩΤΗΣ</t>
  </si>
  <si>
    <t>ΑΝ370461</t>
  </si>
  <si>
    <t>ΜΑΤΖΟΛΟΠΟΥΛΟΣ ΘΩΜΑΣ</t>
  </si>
  <si>
    <t>ΑΜ490220</t>
  </si>
  <si>
    <t>ΕΥΣΤΑΘΙΟΥ ΒΑΣΙΛΕΙΟΣ</t>
  </si>
  <si>
    <t>ΑΙ798642</t>
  </si>
  <si>
    <t>ΣΑΡΡΗ ΓΕΩΡΓΙΑ</t>
  </si>
  <si>
    <t>Τ946691</t>
  </si>
  <si>
    <t>ΚΩΤΣΙΚΑ ΚΥΡΙΑΚΗ</t>
  </si>
  <si>
    <t>ΑΖ437673</t>
  </si>
  <si>
    <t xml:space="preserve">ΠΛΑΤΙΓΚΟΥ ΜΑΡΙΑ </t>
  </si>
  <si>
    <t>ΑΜ154026</t>
  </si>
  <si>
    <t>ΚΟΚΛΑΣ ΑΝΤΩΝΙΟΣ</t>
  </si>
  <si>
    <t>ΘΕΜ</t>
  </si>
  <si>
    <t>ΑΟ298831</t>
  </si>
  <si>
    <t>ΠΑΠΑΔΗΜΗΤΡΙΟΥ ΠΑΡΑΣΚΕΥΗ</t>
  </si>
  <si>
    <t>Ρ991930</t>
  </si>
  <si>
    <t>ΘΕΟΔΩΡΟΥ ΑΙΚΑΤΕΡΙΝΗ</t>
  </si>
  <si>
    <t>ΑΖ365413</t>
  </si>
  <si>
    <t>ΜΕΜΕΤ ΝΕΖΛΑ</t>
  </si>
  <si>
    <t>ΣΑΜ</t>
  </si>
  <si>
    <t>ΑΙ980528</t>
  </si>
  <si>
    <t>ΚΡΙΚΩΝΗΣ ΓΕΩΡΓΙΟΣ</t>
  </si>
  <si>
    <t>ΑΚ340687</t>
  </si>
  <si>
    <t>ΠΡΕΜΤΟΣ ΒΑΣΙΛΗΣ</t>
  </si>
  <si>
    <t>ΑΖ377367</t>
  </si>
  <si>
    <t>ΣΤΕΦΑΝΟΥ ΠΕΤΡΟΣ</t>
  </si>
  <si>
    <t>ΑΗ623922</t>
  </si>
  <si>
    <t>ΧΑΝΙΩΤΗΣ ΣΤΕΦΑΝΟΣ</t>
  </si>
  <si>
    <t>Χ845780</t>
  </si>
  <si>
    <t>ΚΟΠΑΝΤΣΗ ΚΑΤΕΡΙΝΑ</t>
  </si>
  <si>
    <t>ΑΙ196291</t>
  </si>
  <si>
    <t>ΔΡΑΓΚΑ ΚΩΝΣΤΑΝΤΙΑ</t>
  </si>
  <si>
    <t>ΑΕ690130</t>
  </si>
  <si>
    <t>ΤΖΙΑΓΚΑΛΟΥ ΓΕΩΡΓΙΑ</t>
  </si>
  <si>
    <t>ΑΕ378365</t>
  </si>
  <si>
    <t>ΣΚΡΟΝΤΑΣ ΘΕΟΔΩΡ</t>
  </si>
  <si>
    <t>ΑΗ801145</t>
  </si>
  <si>
    <t>ΚΕΣΙΔΟΥ ΑΝΝΑ</t>
  </si>
  <si>
    <t>ΑΒ122950</t>
  </si>
  <si>
    <t>ΔΟΜΟΥΧΤΣΗΣ ΝΙΚΟΛΑΟΣ</t>
  </si>
  <si>
    <t>Χ835172</t>
  </si>
  <si>
    <t>ΠΑΠΠΑ ΜΑΡΙΑ</t>
  </si>
  <si>
    <t>ΑΙ384162</t>
  </si>
  <si>
    <t>ΔΟΥΚΑΚΗ ΑΙΚΑΤΕΡΙΝΗ</t>
  </si>
  <si>
    <t>ΑΝ556590</t>
  </si>
  <si>
    <t>ΓΚΙΤΣΗΣ ΣΠΥΡΟΣ</t>
  </si>
  <si>
    <t>ΑΓΚ</t>
  </si>
  <si>
    <t>ΑΝ449476</t>
  </si>
  <si>
    <t>ΜΠΑΤΣΙΛΑΣ ΔΗΜΗΤΡΙΟΣ</t>
  </si>
  <si>
    <t>ΑΜ379157</t>
  </si>
  <si>
    <t>ΚΑΡΑΜΟΥΤΣΙΟΣ ΑΝΤΩΝΙΟΣ</t>
  </si>
  <si>
    <t>ΑΝΑΣΤΑΣΙΟΥ ΑΝΑΣΤΑΣΙΟΣ</t>
  </si>
  <si>
    <t>ΑΒ100153</t>
  </si>
  <si>
    <t>ΠΑΠΑΔΗΜΗΤΡΙΟΥ ΓΕΩΡΓΙΟΣ</t>
  </si>
  <si>
    <t>ΑΗ274687</t>
  </si>
  <si>
    <t>ΚΑΤΣΙΑΜΑΝΗΣ ΝΙΚΟΛΑΟΣ</t>
  </si>
  <si>
    <t>ΑΚ565108</t>
  </si>
  <si>
    <t>ΤΡΙΠΥΛΑ ΑΠΟΣΤΟΛΙΑ</t>
  </si>
  <si>
    <t>Χ550512</t>
  </si>
  <si>
    <t>ΣΑΚΚΑΛΗΣ ΜΙΧΑΗΛ</t>
  </si>
  <si>
    <t>Σ377930</t>
  </si>
  <si>
    <t>ΓΕΩΡΓΙΟΥ ΑΝΔΡΕΑΣ</t>
  </si>
  <si>
    <t>ΑΚ463046</t>
  </si>
  <si>
    <t>ΒΕΡΓΩΤΗ ΘΩΜΑΙΣ</t>
  </si>
  <si>
    <t>ΑΕ943946</t>
  </si>
  <si>
    <t>ΣΑΚΕΛΛΑΡΙΟΣ ΦΛΩΡΙΟΣ</t>
  </si>
  <si>
    <t>ΑΙ389827</t>
  </si>
  <si>
    <t>ΣΑΜΑΡΑΣ ΕΥΑΓΓΕΛΟΣ</t>
  </si>
  <si>
    <t>Χ571020</t>
  </si>
  <si>
    <t>ΜΑΛΛΙΚΟΥΡΤΗ ΔΗΜΗΤΡΑ</t>
  </si>
  <si>
    <t>ΑΖ264964</t>
  </si>
  <si>
    <t>ΜΩΥΣΗΣ ΚΥΡΙΑΚΟΣ</t>
  </si>
  <si>
    <t>ΕΣΔ</t>
  </si>
  <si>
    <t>ΑΙ242098</t>
  </si>
  <si>
    <t>ΝΙΚΟΛΑΚΟΠΟΥΛΟΣ ΧΑΡΑΛΑΜΠΟΣ</t>
  </si>
  <si>
    <t>Τ953077</t>
  </si>
  <si>
    <t>ΝΤΟΒΑΣ ΑΘΑΝΑΣΙΟΣ</t>
  </si>
  <si>
    <t>Τ225665</t>
  </si>
  <si>
    <t>ΜΕΡΤΣΑΝΙΔΟΥ ΑΘΗΝΑ</t>
  </si>
  <si>
    <t>ΑΗ388304</t>
  </si>
  <si>
    <t>ΤΣΕΝΕΚΙΔΗΣ ΓΡΗΓΟΡΙΟΣ</t>
  </si>
  <si>
    <t>ΑΖ217745</t>
  </si>
  <si>
    <t>ΓΙΑΝΝΕΑΣ ΘΕΟΔΩΡΟΣ</t>
  </si>
  <si>
    <t>Ρ979299</t>
  </si>
  <si>
    <t>ΧΡΥΣΟΧΟΟΥ ΔΕΣΠΟΙΝΑ</t>
  </si>
  <si>
    <t>ΑΜ222456</t>
  </si>
  <si>
    <t>ΒΑΜΒΑΚΑΡΗΣ ΓΕΩΡΓΙΟΣ</t>
  </si>
  <si>
    <t>ΜΑΡ</t>
  </si>
  <si>
    <t>ΑΜ453782</t>
  </si>
  <si>
    <t>ΚΟΥΡΟΥΤΖΙΔΟΥ ΕΛΕΝΗ ΚΥΡΙΑΚΗ</t>
  </si>
  <si>
    <t>ΑΗ766308</t>
  </si>
  <si>
    <t>ΖΑΡΟΓΙΑΝΝΟΥ ΑΝΑΣΤΑΣΙΑ</t>
  </si>
  <si>
    <t>ΑΑ411118</t>
  </si>
  <si>
    <t>ΤΣΑΙΡΛΗΣ ΠΕΤΡΟΣ</t>
  </si>
  <si>
    <t>Φ189922</t>
  </si>
  <si>
    <t>ΓΚΑΒΡΑ ΒΑΣΙΛΙΚΗ</t>
  </si>
  <si>
    <t>ΑΗ291095</t>
  </si>
  <si>
    <t>ΧΑΤΖΗΒΑΣΙΛΕΙΑΔΗΣ ΑΒΡΑΑΜ</t>
  </si>
  <si>
    <t>ΑΖ960213</t>
  </si>
  <si>
    <t>ΑΝΤΩΝΙΑΔΗ ΜΑΡΙΑ</t>
  </si>
  <si>
    <t>ΑΚ894910</t>
  </si>
  <si>
    <t>ΔΕΛΗΒΑΜΙΔΗΣ ΠΑΣΧΑΛΗΣ</t>
  </si>
  <si>
    <t>ΑΙ179534</t>
  </si>
  <si>
    <t>ΤΡΙΑΝΤΑΦΥΛΛΙΔΗΣ ΧΡΗΣΤΟΣ</t>
  </si>
  <si>
    <t>ΚΟΣ</t>
  </si>
  <si>
    <t>ΑΒ412254</t>
  </si>
  <si>
    <t>ΤΖΩΡΑ ΛΟΥΚΙΑ</t>
  </si>
  <si>
    <t>ΑΝ626200</t>
  </si>
  <si>
    <t>ΣΟΥΚΟΥΒΕΛΟΣ ΒΑΣΙΛΕΙΟΣ</t>
  </si>
  <si>
    <t>ΑΕ329467</t>
  </si>
  <si>
    <t>ΤΣΟΥΚΑΛΑΣ ΓΕΩΡΓΙΟΣ</t>
  </si>
  <si>
    <t>ΑΚ575454</t>
  </si>
  <si>
    <t>ΑΡΓΥΡΙΟΥ ΠΑΥΛΟΣ</t>
  </si>
  <si>
    <t>ΑΙ772847</t>
  </si>
  <si>
    <t>ΑΝΙΣΙΜΟΒΑ ΑΛΕΒΤΙΝΑ</t>
  </si>
  <si>
    <t>ΓΙΕ</t>
  </si>
  <si>
    <t>ΑΒ110104</t>
  </si>
  <si>
    <t>ΧΑΣΑΠΗΣ ΣΥΜΕΩΝ</t>
  </si>
  <si>
    <t>ΑΖ376573</t>
  </si>
  <si>
    <t>ΒΛΑΧΟΠΟΥΛΟΥ ΣΜΑΡΩ</t>
  </si>
  <si>
    <t>ΑΗ255616</t>
  </si>
  <si>
    <t>ΣΠΙΝΟΥΛΑΣ ΣΠΥΡΙΔΩΝ</t>
  </si>
  <si>
    <t>ΑΜ383710</t>
  </si>
  <si>
    <t>ΤΗΛΙΟΠΟΥΛΟΥ ΒΑΣΙΛΙΚΗ</t>
  </si>
  <si>
    <t>Π993682</t>
  </si>
  <si>
    <t>ΝΙΚΟΛΑΙΔΗΣ ΣΤΑΥΡΟΣ</t>
  </si>
  <si>
    <t>ΑΕ339707</t>
  </si>
  <si>
    <t>ΠΕΤΡΕΝΤΣΗ ΦΙΛΑΡΕΤΗ</t>
  </si>
  <si>
    <t>ΑΑ453437</t>
  </si>
  <si>
    <t>ΙΜΑΜ ΕΦΕΝΔΗ ΜΠΙΛΑΛ</t>
  </si>
  <si>
    <t>ΙΡΦ</t>
  </si>
  <si>
    <t>Χ286838</t>
  </si>
  <si>
    <t>ΜΠΙΖΙΟΥ ΒΑΣΙΛΙΚΗ</t>
  </si>
  <si>
    <t>Χ229212</t>
  </si>
  <si>
    <t>ΓΡΟΠΑΛΗ ΜΑΡΙΑ</t>
  </si>
  <si>
    <t>Ρ888238</t>
  </si>
  <si>
    <t>ΠΑΠΑΧΡΗΣΤΟΥ ΣΤΥΛΙΑΝΗ</t>
  </si>
  <si>
    <t>ΑΝ874863</t>
  </si>
  <si>
    <t>ΠΑΠΑΔΗΜΗΤΡΙΟΥ ΧΡΗΣΤΟΣ</t>
  </si>
  <si>
    <t>ΑΝ758184</t>
  </si>
  <si>
    <t>ΚΩΣΤΙΝΟΥΔΗΣ ΑΘΑΝΑΣΙΟΣ</t>
  </si>
  <si>
    <t>ΣΥΜ</t>
  </si>
  <si>
    <t>Χ818787</t>
  </si>
  <si>
    <t>ΚΟΨΙΔΟΥ ΜΑΡΙΑ</t>
  </si>
  <si>
    <t>ΜΑΤ</t>
  </si>
  <si>
    <t>ΑΙ751907</t>
  </si>
  <si>
    <t>ΣΚΕΝΤΖΟΣ ΔΙΟΝΥΣΙΟΣ</t>
  </si>
  <si>
    <t>ΑΖ822180</t>
  </si>
  <si>
    <t>ΤΣΟΡΑΚΛΙΔΗΣ ΠΑΥΛΟΣ</t>
  </si>
  <si>
    <t>ΑΙ541098</t>
  </si>
  <si>
    <t>ΜΑΜΑΣ ΓΕΩΡΓΙΟΣ</t>
  </si>
  <si>
    <t>ΑΝ861200</t>
  </si>
  <si>
    <t>ΚΙΣΚΙΝΗ ΜΑΡΙΑ</t>
  </si>
  <si>
    <t>ΑΒ127015</t>
  </si>
  <si>
    <t>ΣΦΑΝΤΖΙΚΗ ΦΩΤΕΙΝΗ</t>
  </si>
  <si>
    <t>ΑΝ764021</t>
  </si>
  <si>
    <t>ΙΩΑΝΝΙΔΟΥ ΕΛΕΥΘΕΡΙΑ</t>
  </si>
  <si>
    <t>ΑΗ485927</t>
  </si>
  <si>
    <t>ΚΑΡΑΜΑΝΟΣ ΚΩΝΣΤΑΝΤΙΝΟΣ</t>
  </si>
  <si>
    <t>ΑΚ948449</t>
  </si>
  <si>
    <t>ΑΠΟΣΤΟΛΟΥ ΙΩΑΝΝΑ</t>
  </si>
  <si>
    <t>ΑΒ834328</t>
  </si>
  <si>
    <t>ΜΟΡΘΑΝΟΥ ΣΩΤΗΡΙΑ</t>
  </si>
  <si>
    <t>ΑΙ481133</t>
  </si>
  <si>
    <t>ΜΟΝΑΣΤΗΡΟΓΛΟΥ ΑΝΑΣΤΑΣΙΑ</t>
  </si>
  <si>
    <t>ΑΕ997867</t>
  </si>
  <si>
    <t>ΑΒΡΑΜΟΠΟΥΛΟΣ ΓΕΩΡΓΙΟΣ</t>
  </si>
  <si>
    <t>ΑΚ394080</t>
  </si>
  <si>
    <t>ΧΟΥΣΟΣ ΣΠΥΡΙΔΩΝ</t>
  </si>
  <si>
    <t>Σ259274</t>
  </si>
  <si>
    <t>ΚΑΤΣΑΜΑ ΧΡΙΣΤΙΝΑ</t>
  </si>
  <si>
    <t>ΑΚ432420</t>
  </si>
  <si>
    <t>ΠΑΠΑΔΙΑ ΚΑΛΥΨΩ</t>
  </si>
  <si>
    <t>ΑΙ329950</t>
  </si>
  <si>
    <t>ΤΖΙΜΠΟΥΚΑΣ ΞΕΝΟΦΩΝ</t>
  </si>
  <si>
    <t>ΑΗ722416</t>
  </si>
  <si>
    <t>ΓΙΑΝΝΑΚΟΠΟΥΛΟΣ ΔΙΟΝΥΣΙΟΣ</t>
  </si>
  <si>
    <t>Χ765813</t>
  </si>
  <si>
    <t>ΓΡΟΥΤΚΑΣ ΑΘΑΝΑΣΙΟΣ</t>
  </si>
  <si>
    <t>Χ056939</t>
  </si>
  <si>
    <t>ΚΑΣΣΑΡΑ ΜΑΡΙΑ</t>
  </si>
  <si>
    <t>ΑΙ349004</t>
  </si>
  <si>
    <t>ΜΑΣΜΑΝΙΔΗΣ ΠΑΝΤΕΛΕΗΜΩΝ</t>
  </si>
  <si>
    <t>ΑΚ943309</t>
  </si>
  <si>
    <t>ΜΠΟΖΑΤΖΗ ΠΑΣΧΑΛΙΤΣΑ</t>
  </si>
  <si>
    <t>Χ494208</t>
  </si>
  <si>
    <t>ΝΤΟΥΝΙΑΔΑΚΗ ΜΑΡΙΑ</t>
  </si>
  <si>
    <t>ΜΑΝ</t>
  </si>
  <si>
    <t>ΑΜ369387</t>
  </si>
  <si>
    <t>ΠΑΠΑΧΑΤΖΗ ΣΤΥΛΙΑΝΗ</t>
  </si>
  <si>
    <t>ΑΒ486040</t>
  </si>
  <si>
    <t>ΜΟΝΑΣΤΗΡΟΓΛΟΥ ΧΡΗΣΤΟΣ</t>
  </si>
  <si>
    <t>ΑΚ270520</t>
  </si>
  <si>
    <t>ΑΜΟΙΡΙΔΟΥ ΕΙΡΗΝΗ</t>
  </si>
  <si>
    <t>ΑΗ059956</t>
  </si>
  <si>
    <t>ΚΑΤΣΑΡΟΥ ΑΝΑΣΤΑΣΙΑ ΠΑΝΑΓΙΩΤΑ</t>
  </si>
  <si>
    <t>ΑΝ560552</t>
  </si>
  <si>
    <t>ΒΡΑΧΝΑΚΗΣ ΣΤΑΥΡΟΣ</t>
  </si>
  <si>
    <t>ΑΕ990558</t>
  </si>
  <si>
    <t>ΜΙΧΑΛΟΠΟΥΛΟΥ ΒΑΣΙΛΙΚΗ</t>
  </si>
  <si>
    <t>ΑΚ702151</t>
  </si>
  <si>
    <t>ΠΑΛΙΑΚΗΣ ΝΕΚΤΑΡΙΟΣ</t>
  </si>
  <si>
    <t>ΣΤΡ</t>
  </si>
  <si>
    <t>ΑΚ926340</t>
  </si>
  <si>
    <t>ΓΕΩΡΓΑΚΑΣ ΝΙΚΟΛΑΟΣ</t>
  </si>
  <si>
    <t>ΑΕ328387</t>
  </si>
  <si>
    <t>ΡΟΥΜΕΛΙΩΤΗΣ ΘΩΜΑΣ</t>
  </si>
  <si>
    <t>Ρ871553</t>
  </si>
  <si>
    <t>ΜΑΥΡΙΔΟΥ ΟΛΓΑ</t>
  </si>
  <si>
    <t>ΜΗΝ</t>
  </si>
  <si>
    <t>ΑΙ173444</t>
  </si>
  <si>
    <t>ΑΥΛΩΝΙΤΗΣ ΑΛΕΞΑΝΔΡΟΣ</t>
  </si>
  <si>
    <t>Θεο</t>
  </si>
  <si>
    <t>ΑΚ422048</t>
  </si>
  <si>
    <t>ΖΕΥΓΑΡΑΣ ΕΥΑΓΓΕΛΟΣ</t>
  </si>
  <si>
    <t>ΑΗ742905</t>
  </si>
  <si>
    <t>ΘΑΥΜΑΣΤΟΥ ΑΙΚΑΤΕΡΙΝΗ</t>
  </si>
  <si>
    <t>ΑΗ974819</t>
  </si>
  <si>
    <t>ΠΕΤΕΙΝΑΤΟΣ ΗΛΙΑΣ</t>
  </si>
  <si>
    <t>ΑΚ906137</t>
  </si>
  <si>
    <t>ΖΑΛΙΔΑ ΑΝΝΑ</t>
  </si>
  <si>
    <t>ΑΙ279691</t>
  </si>
  <si>
    <t>ΣΑΠΟΥΝΑΣ ΗΛΙΑΣ</t>
  </si>
  <si>
    <t>ΑΜ847079</t>
  </si>
  <si>
    <t>ΜΠΕΡΤΣΑ ΕΙΡΗΝΗ</t>
  </si>
  <si>
    <t>ΑΙ243729</t>
  </si>
  <si>
    <t>ΔΑΓΡΕΣ ΑΘΑΝΑΣΙΟΣ</t>
  </si>
  <si>
    <t>ΑΑ479178</t>
  </si>
  <si>
    <t>ΔΗΜΗΤΡΙΟΥ ΜΑΡΙΑ</t>
  </si>
  <si>
    <t>Σ653215</t>
  </si>
  <si>
    <t>ΣΙΟΡΟΚΟΥ ΜΑΡΙΑ</t>
  </si>
  <si>
    <t>ΑΖ696496</t>
  </si>
  <si>
    <t>ΠΑΓΟΥΡΙΔΟΥ ΟΥΡΑΝΙΑ</t>
  </si>
  <si>
    <t>ΑΖ249776</t>
  </si>
  <si>
    <t>ΤΣΙΑ ΠΑΡΑΣΚΕΥΗ</t>
  </si>
  <si>
    <t>ΑΟ474638</t>
  </si>
  <si>
    <t>ΒΑΒΑΡΟΥΤΣΟΥ ΙΟΥΛΙΑ</t>
  </si>
  <si>
    <t>ΑΑ362025</t>
  </si>
  <si>
    <t>ΟΙΚΟΝΟΜΟΥ ΕΛΠΙΔΑ</t>
  </si>
  <si>
    <t>ΑΜ942917</t>
  </si>
  <si>
    <t>ΠΕΤΡΟΠΟΥΛΟΣ ΑΧΙΛΛΕΑΣ</t>
  </si>
  <si>
    <t>ΑΑ411352</t>
  </si>
  <si>
    <t>ΑΘΑΝΑΣΙΑΔΟΥ ΣΥΜΕΛΑ</t>
  </si>
  <si>
    <t>Χ742518</t>
  </si>
  <si>
    <t>ΦΛΟΥΡΑ ΠΑΝΑΓΙΩΤΑ</t>
  </si>
  <si>
    <t>Χ921941</t>
  </si>
  <si>
    <t>ΣΤΑΥΡΟΠΟΥΛΟΣ ΑΝΤΩΝΙΟΣ</t>
  </si>
  <si>
    <t>ΑΖ764187</t>
  </si>
  <si>
    <t>ΚΟΜΗ ΒΑΣΙΛΙΚΗ</t>
  </si>
  <si>
    <t>ΑΙ282047</t>
  </si>
  <si>
    <t>ΚΑΡΑΓΕΩΡΓΟΣ ΕΥΣΤΑΘΙΟΣ</t>
  </si>
  <si>
    <t>ΑΝ220149</t>
  </si>
  <si>
    <t>ΦΙΛΤΖΙΑΝΗ ΒΑΣΙΛΙΚΗ</t>
  </si>
  <si>
    <t>ΑΕ693938</t>
  </si>
  <si>
    <t>ΑΛΑΣΗ ΙΜΠΡΑΗΜ</t>
  </si>
  <si>
    <t>ΑΙ329142</t>
  </si>
  <si>
    <t>ΚΟΥΡΑ ΕΛΕΝΗ</t>
  </si>
  <si>
    <t>Ρ264869</t>
  </si>
  <si>
    <t>ΓΕΩΡΓΙΟΥ ΓΕΩΡΓΙΟΣ</t>
  </si>
  <si>
    <t>ΑΝ862350</t>
  </si>
  <si>
    <t>ΚΟΛΤΣΙΔΑΣ ΠΕΤΡΟΣ</t>
  </si>
  <si>
    <t>ΑΣΤ</t>
  </si>
  <si>
    <t>Χ350507</t>
  </si>
  <si>
    <t>ΚΟΛΛΑΡΟΣ ΧΑΡΑΛΑΜΠΟΣ</t>
  </si>
  <si>
    <t>ΑΗ749533</t>
  </si>
  <si>
    <t>ΤΣΙΟΝΑΡΑ ΔΕΣΠΟΙΝΑ</t>
  </si>
  <si>
    <t>ΑΑ350295</t>
  </si>
  <si>
    <t>ΚΩΣΤΗ ΑΝΑΣΤΑΣΙΑ</t>
  </si>
  <si>
    <t>ΑΗ124442</t>
  </si>
  <si>
    <t>ΚΟΝΤΟΡΗ ΔΕΣΠΟΙΝΑ</t>
  </si>
  <si>
    <t>ΑΝ712940</t>
  </si>
  <si>
    <t>ΠΑΠΑΤΣΙΚΟΥΡΑΚΗΣ ΓΕΩΡΓΙΟΣ</t>
  </si>
  <si>
    <t>ΑΖ964294</t>
  </si>
  <si>
    <t>ΜΟΥΡΤΖΑΚΗ ΒΑΣΙΛΙΚΗ</t>
  </si>
  <si>
    <t>Ιωα</t>
  </si>
  <si>
    <t>Χ871078</t>
  </si>
  <si>
    <t>ΕΛΕΥΘΕΡΙΟΥ ΘΕΟΔΩΡΟΣ</t>
  </si>
  <si>
    <t>ΑΕ817234</t>
  </si>
  <si>
    <t>ΠΑΠΑΔΟΠΟΥΛΟΥ ΖΑΦΕΙΡΩ</t>
  </si>
  <si>
    <t>Φ215000</t>
  </si>
  <si>
    <t>ΦΡΑΓΚΟΥΛΙΑ ΜΙΧΑΛΙΤΣΑ</t>
  </si>
  <si>
    <t>ΑΜ440565</t>
  </si>
  <si>
    <t>ΕΛΕΥΘΕΡΙΟΥ ΝΙΚΟΛΑΟΣ</t>
  </si>
  <si>
    <t>Χ534333</t>
  </si>
  <si>
    <t>ΦΟΥΝΤΗΣ ΔΗΜΗΤΡΙΟΣ</t>
  </si>
  <si>
    <t>ΑΗ281426</t>
  </si>
  <si>
    <t xml:space="preserve">ΣΑΚΕΛΛΑΡΟΠΟΥΛΟΥ ΓΕΩΡΓΙΑ </t>
  </si>
  <si>
    <t>ΑΖ294882</t>
  </si>
  <si>
    <t>ΧΑΤΖΗΜΙΧΑΗΛΙΔΗΣ ΓΕΩΡΓΙΟΣ</t>
  </si>
  <si>
    <t>ΑΕ316376</t>
  </si>
  <si>
    <t>ΓΚΟΥΜΠΛΙΑ ΒΑΣΙΛΙΚΗ</t>
  </si>
  <si>
    <t>ΑΖ584760</t>
  </si>
  <si>
    <t>ΓΙΑΝΝΑΚΟΠΟΥΛΟΥ ΠΑΝΑΓΙΩΤΑ</t>
  </si>
  <si>
    <t>Ρ345011</t>
  </si>
  <si>
    <t>ΤΖΙΜΟΥΛΗ ΕΙΡΗΝΗ</t>
  </si>
  <si>
    <t>ΑΝ237943</t>
  </si>
  <si>
    <t>ΑΛΜΑΝΑΚΗΣ ΚΩΝΣΤΑΝΤΙΝΟΣ</t>
  </si>
  <si>
    <t>ΑΗ767730</t>
  </si>
  <si>
    <t>ΚΑΝΤΑΡΑ ΝΙΚΟΛΕΤΑ</t>
  </si>
  <si>
    <t>ΑΙ875463</t>
  </si>
  <si>
    <t>ΚΩΣΤΕΚΙΔΗΣ ΧΑΡΑΛΑΜΠΟΣ</t>
  </si>
  <si>
    <t>ΑΑ385714</t>
  </si>
  <si>
    <t>ΠΟΥΛΗ ΣΤΥΛΙΑΝΗ</t>
  </si>
  <si>
    <t>ΑΚ795658</t>
  </si>
  <si>
    <t>ΤΡΟΒΑ ΛΥΤΡΑ ΠΑΝΑΓΙΩΤΑ</t>
  </si>
  <si>
    <t>Χ233393</t>
  </si>
  <si>
    <t>ΚΟΥΚΟΥΣΟΥΡΗΣ ΕΥΘΥΜΙΟΣ</t>
  </si>
  <si>
    <t>ΑΝ643049</t>
  </si>
  <si>
    <t>ΔΟΥΡΟΣ ΓΕΩΡΓΙΟΣ</t>
  </si>
  <si>
    <t>ΑΖ588777</t>
  </si>
  <si>
    <t>ΑΚΡΙΒΟΣΟΥΛΗ ΕΥΦΡΟΣΥΝΗ</t>
  </si>
  <si>
    <t>ΑΗ540933</t>
  </si>
  <si>
    <t>ΧΑΜΟΥ ΕΛΕΝΗ</t>
  </si>
  <si>
    <t>ΑΖ303001</t>
  </si>
  <si>
    <t>ΣΤΑΜΑΤΙΑΔΗΣ ΘΩΜΑΣ</t>
  </si>
  <si>
    <t>ΑΑ431250</t>
  </si>
  <si>
    <t>ΑΝYΦΑΝΤΗ ΠΗΓΗ</t>
  </si>
  <si>
    <t>Φ488612</t>
  </si>
  <si>
    <t>ΖΑΛΑΚΩΣΤΑΣ ΠΑΝΑΓΙΩΤΗΣ</t>
  </si>
  <si>
    <t>ΑΜ403234</t>
  </si>
  <si>
    <t>ΝΙΚΟΛΟΠΟΥΛΟΣ ΘΕΟΔΩΡΟΣ</t>
  </si>
  <si>
    <t>ΑΚ260267</t>
  </si>
  <si>
    <t>ΤΣΙΡΑΝΙΔΗΣ ΔΗΜΗΤΡΙΟΣ</t>
  </si>
  <si>
    <t>Λ937293</t>
  </si>
  <si>
    <t>ΡΙΚΟΣ ΠΑΝΑΓΙΩΤΗΣ</t>
  </si>
  <si>
    <t>Ρ398240</t>
  </si>
  <si>
    <t>ΜΑΝΩΛΑΡΟΣ ΑΝΤΩΝΗΣ</t>
  </si>
  <si>
    <t>ΑΗ766382</t>
  </si>
  <si>
    <t>ΒΡΟΝΤΟΣ ΓΕΩΡΓΙΟΣ</t>
  </si>
  <si>
    <t>ΑΖ018628</t>
  </si>
  <si>
    <t>ΜΠΑΤΣΙΟΣ ΚΩΝΣΤΑΝΤΙΝΟΣ</t>
  </si>
  <si>
    <t>ΑΗ839074</t>
  </si>
  <si>
    <t>ΖΑΛΙΔΑ ΕΛΕΝΗ</t>
  </si>
  <si>
    <t>Σ555166</t>
  </si>
  <si>
    <t>ΔΙΑΝΑ ΕΥΑΓΓΕΛΙΑ</t>
  </si>
  <si>
    <t>ΑΜ726230</t>
  </si>
  <si>
    <t>ΜΑΡΓΑΡΙΤΗΣ ΘΕΟΔΩΡΟΣ</t>
  </si>
  <si>
    <t>ΑΜ535816</t>
  </si>
  <si>
    <t>ΣΑΠΟΥΤΖΗΣ ΓΕΩΡΓΙΟΣ</t>
  </si>
  <si>
    <t>ΑΚ892382</t>
  </si>
  <si>
    <t>ΖΑΧΑΡΙΑΔΟΥ ΧΡΥΣΟΥΛΑ</t>
  </si>
  <si>
    <t>Χ751606</t>
  </si>
  <si>
    <t>ΚΑΛΦΑΚΗΣ ΒΑΣΛΕΙΩΣ</t>
  </si>
  <si>
    <t>Χ396700</t>
  </si>
  <si>
    <t>ΣΚΟΥΡΤΗ ΔΗΜΗΤΡΑ</t>
  </si>
  <si>
    <t>ΑΖ794318</t>
  </si>
  <si>
    <t>ΧΡΙΣΤΑΝΤΩΝΗ ΑΛΚΙΣΤΗ ΑΘΗΝΑ</t>
  </si>
  <si>
    <t>ΑΕ864310</t>
  </si>
  <si>
    <t>ΓΑΒΡΙΗΛ ΓΕΩΡΓΙΑ</t>
  </si>
  <si>
    <t>ΑΜ814105</t>
  </si>
  <si>
    <t>ΚΑΙΜΑΚΑΜΗ ΣΟΦΙΑ</t>
  </si>
  <si>
    <t>Χ622135</t>
  </si>
  <si>
    <t>ΑΝΥΦΑΝΤΗΣ ΓΕΩΡΓΙΟΣ</t>
  </si>
  <si>
    <t>Χ906595</t>
  </si>
  <si>
    <t>ΚΑΡΑΤΣΙΒΟΣ ΒΑΣΙΛΕΙΟΣ</t>
  </si>
  <si>
    <t>Π156533</t>
  </si>
  <si>
    <t>ΑΚΟΥΜΙΑΝΑΚΗΣ ΝΙΚΟΛΑΟΣ</t>
  </si>
  <si>
    <t>ΑΚ387548</t>
  </si>
  <si>
    <t>ΠΑΠΑΓΕΩΡΓΑΚΗΣ ΝΙΚΟΛΑΟΣ</t>
  </si>
  <si>
    <t>ΑΝ365175</t>
  </si>
  <si>
    <t>ΜΟΣΧΟΛΟΥΡΗΣ ΝΙΚΟΛΑΟΣ</t>
  </si>
  <si>
    <t>ΑΚ430161</t>
  </si>
  <si>
    <t>ΘΕΟΔΟΣΙΟΥ ΑΘΑΝΑΣΙΑ</t>
  </si>
  <si>
    <t>ΑΒ857015</t>
  </si>
  <si>
    <t>ΒΑΞΕΒΑΝΟΥ ΑΙΚΑΤΕΡΙΝΗ</t>
  </si>
  <si>
    <t>ΑΝΕ</t>
  </si>
  <si>
    <t>Φ096321</t>
  </si>
  <si>
    <t>ΒΑΓΙΑΝΟΣ ΕΛΕΥΘΕΡΙΟΣ</t>
  </si>
  <si>
    <t>ΑΝ330728</t>
  </si>
  <si>
    <t>ΜΟΥΣΙΑΣ ΓΕΩΡΓΙΟΣ</t>
  </si>
  <si>
    <t>ΑΜ402861</t>
  </si>
  <si>
    <t>ΚΕΡΤΣΑΝΗ ΜΑΡΙΑ</t>
  </si>
  <si>
    <t>ΑΒ422966</t>
  </si>
  <si>
    <t>ΓΕΡΟΝΤΗ ΧΡΥΣΟΥΛΑ</t>
  </si>
  <si>
    <t>Χ420551</t>
  </si>
  <si>
    <t>ΚΑΠΑΚΗΣ ΝΙΚΟΛΑΟΣ</t>
  </si>
  <si>
    <t>Χ794394</t>
  </si>
  <si>
    <t>ΣΒΑΡΝΑΣ ΣΠΥΡΙΔΩΝ</t>
  </si>
  <si>
    <t>Φ440646</t>
  </si>
  <si>
    <t>ΒΑΡΟΥΧΑΚΗ ΑΝΝΑ</t>
  </si>
  <si>
    <t>ΑΒ868674</t>
  </si>
  <si>
    <t>ΜΠΑΛΚΟΣ ΕΥΆΓΓΕΛΟΣ</t>
  </si>
  <si>
    <t>ΑΑ441534</t>
  </si>
  <si>
    <t>ΚΟΥΤΖΟΥΜΗΣ ΔΗΜΗΤΡΙΟΣ</t>
  </si>
  <si>
    <t>ΑΝ229550</t>
  </si>
  <si>
    <t>ΠΑΤΡΩΝΗ ΔΗΜΗΤΡΑ</t>
  </si>
  <si>
    <t>ΑΕ284713</t>
  </si>
  <si>
    <t>ΚΑΛΟΝΙΚΗΣ ΓΕΩΡΓΙΟΣ</t>
  </si>
  <si>
    <t>ΑΑ086214</t>
  </si>
  <si>
    <t>ΗΛΙΟΠΟΥΛΟΣ ΗΛΙΑΣ</t>
  </si>
  <si>
    <t>Χ909628</t>
  </si>
  <si>
    <t>ΤΖΙΩΛΑ  ΠΑΡΑΣΚΕΥΗ</t>
  </si>
  <si>
    <t>ΑΙ483321</t>
  </si>
  <si>
    <t>ΛΑΜΠΡΟΥ ΠΑΝΑΓΙΩΤΗΣ</t>
  </si>
  <si>
    <t>Ξ694304</t>
  </si>
  <si>
    <t>ΠΑΝΤΟΛΜΟΣ ΒΑΣΙΛΕΙΟΣ</t>
  </si>
  <si>
    <t>ΑΙ692464</t>
  </si>
  <si>
    <t>ΜΠΕΡΕΤΗ ΒΑΣΙΛΙΚΗ</t>
  </si>
  <si>
    <t>ΑΒ974257</t>
  </si>
  <si>
    <t>ΠΑΤΕΡΑΚΗΣ ΑΝΤΩΝΙΟΣ</t>
  </si>
  <si>
    <t>ΑΚ738551</t>
  </si>
  <si>
    <t>ΑΚ931207</t>
  </si>
  <si>
    <t>ΜΠΟΥΡΟΥΤΖΟΠΟΥΛΟΣ ΓΕΩΡΓΙΟΣ</t>
  </si>
  <si>
    <t>ΑΒ523112</t>
  </si>
  <si>
    <t>ΝΤΟΥΚΑΣ ΙΩΑΝΝΗΣ</t>
  </si>
  <si>
    <t>ΑΑ789595</t>
  </si>
  <si>
    <t>ΓΙΑΝΝΑΚΗΣ ΠΑΝΑΓΙΩΤΗΣ</t>
  </si>
  <si>
    <t>ΑΑ303176</t>
  </si>
  <si>
    <t>ΒΛΑΧΟΔΗΜΟΥ ΜΑΡΙΑ</t>
  </si>
  <si>
    <t>Π198339</t>
  </si>
  <si>
    <t>ΠΡΙΝΤΖΟΣ ΠΑΝΑΓΙΩΤΗΣ</t>
  </si>
  <si>
    <t>ΑΕ000801</t>
  </si>
  <si>
    <t>ΚΑΜΠΙΣΙΟΥ ΕΛΕΝΗ</t>
  </si>
  <si>
    <t>ΑΙ319785</t>
  </si>
  <si>
    <t>ΦΩΤΗ ΣΩΤΗΡΙΑ</t>
  </si>
  <si>
    <t>ΑΖ467709</t>
  </si>
  <si>
    <t>ΜΑΚΡΑΚΗ ΜΑΡΙΑ</t>
  </si>
  <si>
    <t>ΑΟ341314</t>
  </si>
  <si>
    <t>ΜΠΑΛΑΓΚΑ ΙΩΑΝΝΑ</t>
  </si>
  <si>
    <t>Χ298685</t>
  </si>
  <si>
    <t>ΔΗΜΗΤΡΟΠΟΥΛΟΣ ΧΡΥΣΑΝΘΟΣ</t>
  </si>
  <si>
    <t>ΑΑ271820</t>
  </si>
  <si>
    <t>ΒΟΥΛΒΟΥΚΕΛΗΣ ΚΩΝΣΤΑΝΤΙΝΟΣ</t>
  </si>
  <si>
    <t>ΑΝ525659</t>
  </si>
  <si>
    <t>ΜΠΕΤΤΑ ΕΥΑΓΓΕΛΙΑ</t>
  </si>
  <si>
    <t>ΑΗ929598</t>
  </si>
  <si>
    <t>ΚΑΛΔΗΣ ΙΩΑΝΝΗΣ</t>
  </si>
  <si>
    <t>ΑΒ723897</t>
  </si>
  <si>
    <t>ΚΟΥΠΙΔΗΣ ΘΕΟΔΩΡΟΣ</t>
  </si>
  <si>
    <t>Π985549</t>
  </si>
  <si>
    <t>ΜΠΟΥΚΑ ΚΩΝΣΤΑΝΤΙΝΙΑ</t>
  </si>
  <si>
    <t>ΑΒ503060</t>
  </si>
  <si>
    <t>ΚΟΚΚΙΝΑΣΙΔΗΣ ΔΗΜΗΤΡΗΣ</t>
  </si>
  <si>
    <t>ΑΝ688090</t>
  </si>
  <si>
    <t>ΚΑΡΑΓΙΩΡΓΟΣ ΚΩΝΣΤΑΝΤΙΝΟΣ</t>
  </si>
  <si>
    <t>Χ294087</t>
  </si>
  <si>
    <t>ΘΕΟΔΩΡΟΠΟΥΛΟΥ ΙΩΑΝΝΑ</t>
  </si>
  <si>
    <t>ΑΖ820185</t>
  </si>
  <si>
    <t>ΑΔΑΜΙΔΗΣ ΣΤΕΡΓΙΟΣ</t>
  </si>
  <si>
    <t>ΑΝ847157</t>
  </si>
  <si>
    <t>ΤΟΠΑΛΙΔΟΥ ΜΑΡΙΑ</t>
  </si>
  <si>
    <t>ΑΕ322181</t>
  </si>
  <si>
    <t>ΤΣΙΜΗΤΡΕΑΣ ΕΥΣΤΑΘΙΟΣ</t>
  </si>
  <si>
    <t>Φ340730</t>
  </si>
  <si>
    <t>ΓΙΑΒΑΣΟΓΛΟΥ ΕΛΙΣΣΑΒΕΤ</t>
  </si>
  <si>
    <t>Π180275</t>
  </si>
  <si>
    <t>ΜΥΡΙΔΗΣ ΕΥΣΤΑΘΙΟΣ</t>
  </si>
  <si>
    <t>ΑΙ781615</t>
  </si>
  <si>
    <t>ΠΑΣΙΑΛΗΣ ΘΕΟΧΑΡΗΣ</t>
  </si>
  <si>
    <t>ΑΟ453719</t>
  </si>
  <si>
    <t>ΓΟΥΡΛΑΣ ΘΩΜΑΣ ΚΩΝΣΤΑΝΤΙΝΟΣ</t>
  </si>
  <si>
    <t>Π981744</t>
  </si>
  <si>
    <t>ΚΑΡΑΝΙΚΑ ΔΕΣΠΟΙΝΑ</t>
  </si>
  <si>
    <t>ΑΗ797563</t>
  </si>
  <si>
    <t>ΚΑΡΑΜΑΛΙΓΚΑ ΖΩΗ</t>
  </si>
  <si>
    <t>ΑΚ565950</t>
  </si>
  <si>
    <t>ΚΑΡΑΤΑΙΡΗΣ ΑΝΤΩΝΙΟΣ</t>
  </si>
  <si>
    <t>Χ886450</t>
  </si>
  <si>
    <t>ΒΙΤΣΙΟΥ ΒΑΣΙΛΙΚΗ</t>
  </si>
  <si>
    <t>Χ431740</t>
  </si>
  <si>
    <t>ΑΓΟΡΑ ΔΗΜΗΤΡΑ</t>
  </si>
  <si>
    <t>ΑΗ692218</t>
  </si>
  <si>
    <t>ΨΑΡΡΗ ΚΑΛΛΙΟΠΗ</t>
  </si>
  <si>
    <t>ΑΙ653867</t>
  </si>
  <si>
    <t>ΕΛΕΥΘΕΡΙΑ ΒΟΥΡΝΑΖΟΥ</t>
  </si>
  <si>
    <t>ΑΗ920086</t>
  </si>
  <si>
    <t>ΓΚΟΥΜΟΥΔΗ ΣΟΥΛΤΑΝΑ</t>
  </si>
  <si>
    <t>Χ854437</t>
  </si>
  <si>
    <t>ΦΟΥΡΝΑΡΑΚΗΣ ΚΩΝΣΤΑΝΤΙΝΟΣ</t>
  </si>
  <si>
    <t>ΖΑΧ</t>
  </si>
  <si>
    <t>ΑΑ432251</t>
  </si>
  <si>
    <t>ΤΣΙΟΥΡΗΣ ΟΔΥΣΣΕΥΣ</t>
  </si>
  <si>
    <t>ΑΗ221802</t>
  </si>
  <si>
    <t>ΧΑΜΑΛΕΤΣΟΥ ΑΙΚΑΤΕΡΙΝΗ</t>
  </si>
  <si>
    <t>Φ252209</t>
  </si>
  <si>
    <t>ΚΑΛΟΓΕΡΑΚΗ ΜΑΡΙΑ</t>
  </si>
  <si>
    <t>ΑΙ364617</t>
  </si>
  <si>
    <t>ΔΑΜΠΡΑΤΖΙΔΟΥ ΧΑΡΑΛΑΜΠΙΔΟΥ ΜΑΡΙΑ</t>
  </si>
  <si>
    <t>ΑΒ477259</t>
  </si>
  <si>
    <t>ΣΤΥΛΙΑΝΑΚΗΣ ΓΕΩΡΓΙΟΣ</t>
  </si>
  <si>
    <t>ΑΑ430486</t>
  </si>
  <si>
    <t>ΛΟΓΟΥ ΜΑΡΙΑ</t>
  </si>
  <si>
    <t>Ξ756967</t>
  </si>
  <si>
    <t>ΝΤΟΓΙΑΚΑ ΧΡΙΣΤΙΝΑ</t>
  </si>
  <si>
    <t>ΑΕ727148</t>
  </si>
  <si>
    <t>ΓΥΦΤΑΚΗΣ ΠΑΝΑΓΙΩΤΗΣ</t>
  </si>
  <si>
    <t>ΑΗ991531</t>
  </si>
  <si>
    <t>ΜΑΜΑΛΗ ΛΟΡΕΝΤΣΙΑ</t>
  </si>
  <si>
    <t>ΑΙ714412</t>
  </si>
  <si>
    <t>ΚΥΜΠΑΡΙΔΟΥ ΑΝΙΚΑ</t>
  </si>
  <si>
    <t>ΑΒ080291</t>
  </si>
  <si>
    <t>ΣΚΟΡΔΟΣ ΦΑΝΗΣ</t>
  </si>
  <si>
    <t>ΑΖ147152</t>
  </si>
  <si>
    <t>ΔΕΣΠΟΤΟΠΟΥΛΟΣ ΚΥΡΙΑΚΟΣ</t>
  </si>
  <si>
    <t>ΑΚ475175</t>
  </si>
  <si>
    <t>ΑΡΓΥΡΑΚΗ ΕΛΙΣΑΒΕΤ</t>
  </si>
  <si>
    <t>EX769943</t>
  </si>
  <si>
    <t>MARINOVA OLGA</t>
  </si>
  <si>
    <t>IGO</t>
  </si>
  <si>
    <t>ΑΑ338913</t>
  </si>
  <si>
    <t>ΠΑΠΑΔΟΠΟΥΛΟΣ ΗΛΙΑΣ</t>
  </si>
  <si>
    <t>ΑΒ976546</t>
  </si>
  <si>
    <t>ΚΩΣΤΟΓΛΟΥ ΜΑΡΙΑ</t>
  </si>
  <si>
    <t>Σ776806</t>
  </si>
  <si>
    <t>ΠΑΝΑΓΙΩΤΟΠΟΥΛΟΣ ΠΑΝΑΓΙΩΤΗΣ</t>
  </si>
  <si>
    <t>ΑΑ278862</t>
  </si>
  <si>
    <t>ΚΑΖΑΝΤΖΙΔΟΥ ΣΟΦΙΑ</t>
  </si>
  <si>
    <t>Σ278909</t>
  </si>
  <si>
    <t>ΜΠΟΥΡΛΗΣ ΑΛΕΞΑΝΔΡΟΣ</t>
  </si>
  <si>
    <t>Χ839891</t>
  </si>
  <si>
    <t>ΣΥΛΑΙΔΟΠΟΥΛΟΣ ΝΙΚΟΛΑΟΣ</t>
  </si>
  <si>
    <t>ΔΙΟ</t>
  </si>
  <si>
    <t>Σ460158</t>
  </si>
  <si>
    <t>ΠΑΠΑΝΙΚΟΛΑΟΥ ΑΡΙΣΤΕΙΔΗΣ</t>
  </si>
  <si>
    <t>Χ410534</t>
  </si>
  <si>
    <t>ΤΟΛΙΑ ΑΙΚΑΤΕΡΙΝΗ</t>
  </si>
  <si>
    <t>ΑΙ191238</t>
  </si>
  <si>
    <t>ΓΚΕΡΛΗ ΚΩΝΣΤΑΝΤΙΝΑ</t>
  </si>
  <si>
    <t>ΑΚ837516</t>
  </si>
  <si>
    <t>ΜΕΛΕΝΤΗ ΚΑΛΗ</t>
  </si>
  <si>
    <t>ΑΗ404285</t>
  </si>
  <si>
    <t>ΓΕΝΙΤΖΕ ΠΑΝΑΓΙΩΤΑ</t>
  </si>
  <si>
    <t>ΑΕ345022</t>
  </si>
  <si>
    <t>ΓΚΙΟΖΗ ΡΕΒΕΚΚΑ</t>
  </si>
  <si>
    <t>ΑΖ924528</t>
  </si>
  <si>
    <t>ΠΑΠΑΠΕΤΡΟΥ ΕΛΕΝΗ</t>
  </si>
  <si>
    <t>ΑΝ885541</t>
  </si>
  <si>
    <t>ΤΟΥΜΠΗ ΑΙΚΑΤΕΡΙΝΗ</t>
  </si>
  <si>
    <t>ΑΗ871910</t>
  </si>
  <si>
    <t>ΤΣΕΣΜΕΤΖΗΣ ΓΕΩΡΓΙΟΣ</t>
  </si>
  <si>
    <t>ΑΑ386655</t>
  </si>
  <si>
    <t>ΑΓΓΗΣ ΚΩΝΣΤΑΝΤΙΝΟΣ</t>
  </si>
  <si>
    <t>ΑΒ492965</t>
  </si>
  <si>
    <t>ΚΕΧΡΗΣ ΝΙΚΟΛΑΟΣ</t>
  </si>
  <si>
    <t>ΑΑ352255</t>
  </si>
  <si>
    <t>ΠΟΛΙΤΗ ΧΡΙΣΤΙΝΑ</t>
  </si>
  <si>
    <t>ΑΗ798773</t>
  </si>
  <si>
    <t>ΜΑΤΤΑΣ ΘΕΟΔΩΡΟΣ</t>
  </si>
  <si>
    <t>ΑΚ426957</t>
  </si>
  <si>
    <t>ΤΑΚΟΥ ΕΥΜΟΡΦΥΛΗ</t>
  </si>
  <si>
    <t>ΑΚ152057</t>
  </si>
  <si>
    <t>ΧΑΤΖΟΠΟΥΛΟΣ ΚΩΝΣΤΑΝΤΙΝΟΣ</t>
  </si>
  <si>
    <t>ΑΜ417543</t>
  </si>
  <si>
    <t>ΒΑΣΙΛΕΙΟΥ ΣΩΤΗΡΗΣ</t>
  </si>
  <si>
    <t>Ρ818333</t>
  </si>
  <si>
    <t>ΑΓΙΑΝΝΙΔΗ ΧΡΙΣΤΙΝΑ</t>
  </si>
  <si>
    <t>Χ619185</t>
  </si>
  <si>
    <t>ΠΑΠΑΝΙΚΟΛΟΠΟΥΛΟΣ ΠΑΥΛΟΣ</t>
  </si>
  <si>
    <t>ΑΙ866731</t>
  </si>
  <si>
    <t>ΒΑΣΑΛΟΥ ΙΩΑΝΝΑ</t>
  </si>
  <si>
    <t>ΡΑΦ</t>
  </si>
  <si>
    <t>ΑΖ929043</t>
  </si>
  <si>
    <t>ΞΥΝΕΛΛΗ ΓΕΩΡΓΙΑ</t>
  </si>
  <si>
    <t>Φ321797</t>
  </si>
  <si>
    <t>ΛΑΧΑΝΑΣ ΔΗΜΗΤΡΙΟΣ</t>
  </si>
  <si>
    <t>ΑΝ550978</t>
  </si>
  <si>
    <t>ΚΟΥΚΟΣ ΑΝΤΩΝΙΟΣ</t>
  </si>
  <si>
    <t>ΑΝ048869</t>
  </si>
  <si>
    <t>ΛΙΒΑ ΣΤΑΥΡΟΥΛΑ</t>
  </si>
  <si>
    <t>ΑΖ057410</t>
  </si>
  <si>
    <t>ΚΟΥΚΗ ΔΗΜΗΤΡΑ</t>
  </si>
  <si>
    <t>ΑΖ707790</t>
  </si>
  <si>
    <t>ΜΠΑΡΑΚΟΥ ΑΝΤΙΓΟΝΗ</t>
  </si>
  <si>
    <t>ΑΙ293822</t>
  </si>
  <si>
    <t>ΔΑΛΑΚΑ ΠΑΡΑΣΚΕΥΗ</t>
  </si>
  <si>
    <t>ΑΑ396885</t>
  </si>
  <si>
    <t>ΜΠΕΛΗ ΑΝΑΣΤΑΣΙΑ</t>
  </si>
  <si>
    <t>ΑΜ395824</t>
  </si>
  <si>
    <t>ΜΑΝΟΥΙΛΙΔΟΥ ΡΟΥΖΑΝΝΑ</t>
  </si>
  <si>
    <t>ΜΑΗ</t>
  </si>
  <si>
    <t>ΑΗ723768</t>
  </si>
  <si>
    <t>ΦΡΕΝΤΖΟΥ ΕΥΑΓΓΕΛΙΑ</t>
  </si>
  <si>
    <t>ΑΑ872536</t>
  </si>
  <si>
    <t>ΠΑΠΑΔΟΠΟΥΛΟΥ ΙΩΑΝΝΑ</t>
  </si>
  <si>
    <t>Χ829039</t>
  </si>
  <si>
    <t>ΦΑΛΑΓΓΗ ΣΟΦΙΑ</t>
  </si>
  <si>
    <t>ΑΙ337630</t>
  </si>
  <si>
    <t>ΛΑΟΥΤΑΡΗΣ ΘΩΜΑΣ</t>
  </si>
  <si>
    <t>ΑΗ289278</t>
  </si>
  <si>
    <t>ΖΑΓΚΟΥΝΤΙΝΟΥ ΜΑΡΙΑ</t>
  </si>
  <si>
    <t>ΑΕ827178</t>
  </si>
  <si>
    <t>ΣΛΙΑΡΙΔΟΥ ΕΛΕΥΘΕΡΙΑ</t>
  </si>
  <si>
    <t>ΑΗ655122</t>
  </si>
  <si>
    <t>ΜΗΤΡΑΣ ΑΝΑΣΤΑΣΙΟΣ</t>
  </si>
  <si>
    <t>Σ741411</t>
  </si>
  <si>
    <t>ΠΙΝΗ ΜΑΡΙΑ</t>
  </si>
  <si>
    <t>Φ914502</t>
  </si>
  <si>
    <t>ΧΙΟΥ ΕΙΡΗΝΗ</t>
  </si>
  <si>
    <t>Χ980789</t>
  </si>
  <si>
    <t>ΜΠΟΜΠΟΚΑ ΚΩΝΣΤΑΝΤΙΝΙΑ</t>
  </si>
  <si>
    <t>Π848709</t>
  </si>
  <si>
    <t>ΣΤΕΡΓΙΟΥ ΑΥΓΗ</t>
  </si>
  <si>
    <t>ΑΝ293504</t>
  </si>
  <si>
    <t>ΠΑΝΑΓΟΥ ΑΡΙΣΤΟΥΛA</t>
  </si>
  <si>
    <t>ΑΚ732751</t>
  </si>
  <si>
    <t>ΤΣΑΜΠΡΙΝΟΣ ΚΩΝΣΤΑΝΤΙΝΟΣ</t>
  </si>
  <si>
    <t>ΑΚ350694</t>
  </si>
  <si>
    <t>ΗΛΙΟΠΟΥΛΟΥ ΔΡΟΣΟΥΛΑ</t>
  </si>
  <si>
    <t>ΑΗ358428</t>
  </si>
  <si>
    <t>ΚΑΡΑΠΑΝΑΓΙΩΤΙΔΗΣ ΕΥΣΤΑΘΙΟΣ</t>
  </si>
  <si>
    <t>ΑΜ199866</t>
  </si>
  <si>
    <t>ΚΑΛΟΓΡΙΤΣΑ ΧΡΥΣΑΝΘΗ</t>
  </si>
  <si>
    <t>ΑΕ641982</t>
  </si>
  <si>
    <t>ΜΩΥΣΙΑΔΟΥ ΣΤΑΥΡΟΥΛΑ</t>
  </si>
  <si>
    <t>ΑΙ324988</t>
  </si>
  <si>
    <t>ΑΓΓΕΛΙΔΗΣ ΧΡΥΣΟΣΤΟΜΟΣ</t>
  </si>
  <si>
    <t>ΑΕ709062</t>
  </si>
  <si>
    <t>ΚΥΡΙΑΚΟΠΟΥΛΟΣ ΝΙΚΟΛΑΟΣ</t>
  </si>
  <si>
    <t>ΑΜ822857</t>
  </si>
  <si>
    <t>ΜΠΑΛΚΟΥΡΑ ΔΗΜΗΤΡΑ</t>
  </si>
  <si>
    <t>ΑΑ335046</t>
  </si>
  <si>
    <t>ΠΑΠΑΓΕΩΡΓΙΟΥ ΔΗΜΗΤΡΑ</t>
  </si>
  <si>
    <t>ΑΒ430263</t>
  </si>
  <si>
    <t>ΕΥΘΥΜΙΟΥ ΕΙΡΗΝΗ ΧΡΥΣΟΒΑΛΑΝΤΟ</t>
  </si>
  <si>
    <t>ΑΕ697498</t>
  </si>
  <si>
    <t>ΜΠΕΛΤΣΙΔΟΥ ΑΣΗΜΕΝΙΑ</t>
  </si>
  <si>
    <t>ΣΙΔ</t>
  </si>
  <si>
    <t>ΑΝ748767</t>
  </si>
  <si>
    <t>ΚΑΛΟΓΙΑΝΝΗ ΑΙΚΑΤΕΡΙΝΗ</t>
  </si>
  <si>
    <t>ΑΙ979263</t>
  </si>
  <si>
    <t>ΤΖΙΑΜΠΑΖΙΔΗΣ ΘΕΟΔΩΡΟΣ</t>
  </si>
  <si>
    <t>ΑΗ717842</t>
  </si>
  <si>
    <t>ΦΩΤΙΑΣ ΒΑΣΙΛΕΙΟΣ</t>
  </si>
  <si>
    <t>ΑΖ395220</t>
  </si>
  <si>
    <t>ΑΝΤΩΝΙΟΥ ΧΡΗΣΤΟΣ</t>
  </si>
  <si>
    <t>ΑΗ894196</t>
  </si>
  <si>
    <t>ΠΑΠΑΒΑΣΙΛΕΙΟΥ ΝΙΚΟΛΑΟΣ</t>
  </si>
  <si>
    <t>ΑΕ337916</t>
  </si>
  <si>
    <t>ΚΟΥΚΟΥΛΑ ΣΤΑΥΡΟΥΛΑ</t>
  </si>
  <si>
    <t>ΑΝ999450</t>
  </si>
  <si>
    <t>ΜΗΤΑΛΑΣ ΕΥΘΥΜΙΟΣ</t>
  </si>
  <si>
    <t>Χ127790</t>
  </si>
  <si>
    <t>ΛΑΜΠΡΟΥ ΜΑΡΙΑ</t>
  </si>
  <si>
    <t>ΑΒ101648</t>
  </si>
  <si>
    <t>ΡΑΜΜΟΥ ΑΝΝΑ</t>
  </si>
  <si>
    <t>ΒΕΛ</t>
  </si>
  <si>
    <t>Ρ938208</t>
  </si>
  <si>
    <t>ΔΕΛΛΙΟΥ ΑΝΘΟΥΛΑ</t>
  </si>
  <si>
    <t>Π263931</t>
  </si>
  <si>
    <t>ΣΤΑΥΡΙΝΟΥΔΗΣ ΝΙΚΟΛΑΟΣ</t>
  </si>
  <si>
    <t>ΑΖ574901</t>
  </si>
  <si>
    <t>ΣΙΔΗΡΟΠΟΥΛΟΥ ΕΛΕΝΗ</t>
  </si>
  <si>
    <t>Χ349666</t>
  </si>
  <si>
    <t>ΣΤΑΡΑΚΗΣ ΠΑΝΑΓΙΩΤΗΣ</t>
  </si>
  <si>
    <t>ΑΚ055399</t>
  </si>
  <si>
    <t>ΚΡΕΜΜΥΔΑ ΜΑΡΙΑ</t>
  </si>
  <si>
    <t>ΑΖ247038</t>
  </si>
  <si>
    <t>ΣΟΥΡΛΑ ΣΤΑΜΑΤΙΑ</t>
  </si>
  <si>
    <t>ΑΜ190289</t>
  </si>
  <si>
    <t>ΛΑΤΑΝΗ ΑΝΤΩΝΙΑ</t>
  </si>
  <si>
    <t>Φ465130</t>
  </si>
  <si>
    <t>ΛΙΑΜΠΟΣ ΧΡΗΣΤΟΣ</t>
  </si>
  <si>
    <t>ΑΝ476397</t>
  </si>
  <si>
    <t>ΠΟΤΕΤΣΙΑΝΑΚΗΣ ΚΩΝΣΤΑΝΤΙΝΟΣ</t>
  </si>
  <si>
    <t>ΑΖ748279</t>
  </si>
  <si>
    <t>ΖΟΡΜΠΑ ΚΑΤΕΡΙΝΑ</t>
  </si>
  <si>
    <t>ΑΗ313848</t>
  </si>
  <si>
    <t>ΔΗΜΗΤΡΙΑΔΟΥ ΓΕΩΡΓΙΑ</t>
  </si>
  <si>
    <t>ΑΜ396894</t>
  </si>
  <si>
    <t>ΠΑΝΤΟΥ ΔΗΜΗΤΡΙΟΣ</t>
  </si>
  <si>
    <t>ΑΖ596668</t>
  </si>
  <si>
    <t>ΔΡΟΥΓΚΑΣ ΓΕΩΡΓ</t>
  </si>
  <si>
    <t>Π833697</t>
  </si>
  <si>
    <t>ΤΟΠΤΣΙΔΗΣ ΧΑΡΑΛΑΜΠΟΣ</t>
  </si>
  <si>
    <t>Σ923729</t>
  </si>
  <si>
    <t>ΧΑΡΑΜΗ ΧΡΥΣΟΥΛΑ</t>
  </si>
  <si>
    <t>ΑΗ493419</t>
  </si>
  <si>
    <t>ΚΟΥΤΟΜΑΝΟΣ ΑΝΔΡΕΑΣ</t>
  </si>
  <si>
    <t>ΑΖ808634</t>
  </si>
  <si>
    <t>ΔΕΛΗΛΑΜΠΟΥ ΒΑΣΙΛΕΙΟΣ</t>
  </si>
  <si>
    <t>ΑΙ893115</t>
  </si>
  <si>
    <t>ΠΑΠΑΔΟΠΟΥΛΟΥ ΔΗΜΗΤΡΑ</t>
  </si>
  <si>
    <t>Χ290574</t>
  </si>
  <si>
    <t>ΖΑΡΛΑΧΑΣ ΑΘΑΝΑΣΙΟΣ</t>
  </si>
  <si>
    <t>Χ333877</t>
  </si>
  <si>
    <t>ΠΟΤΑΜΙΤΗ ΑΙΚΑΤΕΡΙΝΗ</t>
  </si>
  <si>
    <t>ΑΗ813447</t>
  </si>
  <si>
    <t>ΦΑΣΟΥΛΑΣ ΓΕΩΡΓΙΟΣ</t>
  </si>
  <si>
    <t>ΑΚ963597</t>
  </si>
  <si>
    <t>ΗΛΙΟΠΟΥΛΟΣ ΔΗΜΗΤΡΙΟΣ</t>
  </si>
  <si>
    <t>ΑΖ722987</t>
  </si>
  <si>
    <t>ΤΣΙΑΠΑΛΗ ΑΝΝΑ</t>
  </si>
  <si>
    <t>ΑΜ699141</t>
  </si>
  <si>
    <t>ΔΟΥΚΑ ΣΟΦΙΑ</t>
  </si>
  <si>
    <t>Χ978058</t>
  </si>
  <si>
    <t>ΚΑΡΔΟΥΛΑΣ ΛΑΖΑΡΟΣ</t>
  </si>
  <si>
    <t>ΑΝ494202</t>
  </si>
  <si>
    <t>ΠΕΛΩΝΗΣ ΔΗΜΗΤΡΙΟΣ</t>
  </si>
  <si>
    <t>ΑΝ389805</t>
  </si>
  <si>
    <t>ΚΟΚΚΙΔΟΥ ΔΕΣΠΟΙΝΑ</t>
  </si>
  <si>
    <t>ΓΑΒ</t>
  </si>
  <si>
    <t>Χ229398</t>
  </si>
  <si>
    <t>ΠΑΠΑΔΟΠΟΥΛΟΥ ΧΡΥΣΗ</t>
  </si>
  <si>
    <t>ΑΟ227712</t>
  </si>
  <si>
    <t>ΓΡΗΓΟΡΙΑΔΗΣ ΝΕΚΤΑΡΙΟΣ</t>
  </si>
  <si>
    <t>ΑΕ831208</t>
  </si>
  <si>
    <t>ΤΣΟΜΠΑΝΙΔΗΣ ΑΛΕΞΑΝΔΡΟΣ</t>
  </si>
  <si>
    <t>ΑΗ581779</t>
  </si>
  <si>
    <t>ΖΑΜΑΝΟΥ ΣΜΑΡΑΓΔΑ</t>
  </si>
  <si>
    <t>ΑΙ311834</t>
  </si>
  <si>
    <t>ΣΥΚΙΩΤΗΣ ΙΩΑΝΝΗΣ</t>
  </si>
  <si>
    <t>ΑΖ777433</t>
  </si>
  <si>
    <t>ΛΑΖΑΡΙΔΟΥ ΑΡΧΟΝΤΙΑ</t>
  </si>
  <si>
    <t>ΑΜ404856</t>
  </si>
  <si>
    <t>ΕΥΑΓΓΕΛΟΥ ΝΙΚΟΛΑΟΣ</t>
  </si>
  <si>
    <t>ΑΚ627119</t>
  </si>
  <si>
    <t>ΖΑΧΑΡΑΚΗΣ ΚΩΝΣΤΑΝΤΙΝΟΣ</t>
  </si>
  <si>
    <t>ΑΒ893556</t>
  </si>
  <si>
    <t>ΠΡΟΦΗΤΗΣ ΑΓΓΕΛΟΣ</t>
  </si>
  <si>
    <t>ΑΝ485394</t>
  </si>
  <si>
    <t>ΔΑΔΙΤΣΙΟΥ ΑΙΚΑΤΕΡΙΝΗ</t>
  </si>
  <si>
    <t>ΑΝ329286</t>
  </si>
  <si>
    <t>ΚΟΤΑΡΕΛΑΣ ΕΥΑΓΓΕΛΟΣ</t>
  </si>
  <si>
    <t>ΑΖ722802</t>
  </si>
  <si>
    <t>ΚΟΥΤΡΑΣ ΠΑΝΑΓΙΩΤΗΣ</t>
  </si>
  <si>
    <t>ΑΚ474637</t>
  </si>
  <si>
    <t>ΜΑΛΛΙΩΤΑΚΗΣ ΕΜΜΑΝΟΥΗΛ</t>
  </si>
  <si>
    <t>ΑΖ397952</t>
  </si>
  <si>
    <t>ΠΑΝΑΓΙΩΤΟΠΟΥΛΟΥ ΑΝΝΑ</t>
  </si>
  <si>
    <t>ΑΙ340823</t>
  </si>
  <si>
    <t>ΠΕΤΛΗΣ ΕΥΑΓΓΕΛΟΣ</t>
  </si>
  <si>
    <t>ΑΝ181158</t>
  </si>
  <si>
    <t xml:space="preserve">ΜΑΓΓΟΥΡΕΤΣΙΟΥ  ΑΙΚΑΤΕΡΊΝΗ </t>
  </si>
  <si>
    <t>Εμμ</t>
  </si>
  <si>
    <t>ΑΗ659317</t>
  </si>
  <si>
    <t>Χ849902</t>
  </si>
  <si>
    <t>ΜΗΝΑΔΑΚΗΣ ΓΕΩΡΓΙΟΣ</t>
  </si>
  <si>
    <t>ΑΕ184695</t>
  </si>
  <si>
    <t>ΝΙΚΟΛΑΙΔΟΥ ΠΑΝΑΓΙΩΤΑ</t>
  </si>
  <si>
    <t>ΑΕ903108</t>
  </si>
  <si>
    <t>ΠΑΠΑΔΟΠΟΥΛΟΥ ΣΤΥΛΙΑΝΗ</t>
  </si>
  <si>
    <t>Π194866</t>
  </si>
  <si>
    <t>ΠΑΠΑΙΩΑΝΝΟΥ ΠΟΛΥΞΕΝΗ</t>
  </si>
  <si>
    <t>ΑΜ598086</t>
  </si>
  <si>
    <t>ΣΠΥΡΛΙΔΑΚΗΣ ΧΡΗΣΤΟΣ</t>
  </si>
  <si>
    <t>ΟΡΙΟ ΗΛΙΚΙΑΣ ΥΠΟΨΗΦΙΟΥ, ΕΛΛΕΙΨΗ ΤΙΤΛΟΥ</t>
  </si>
  <si>
    <t>ΑΚ331319</t>
  </si>
  <si>
    <t>ΣΑΓΑΝΗΣ ΓΕΩΡΓΙΟΣ</t>
  </si>
  <si>
    <t>ΑΚ754409</t>
  </si>
  <si>
    <t>ΜΟΥΡΤΖΙΟΣ ΣΤΥΛΙΑΝΟΣ</t>
  </si>
  <si>
    <t>ΑΚ945341</t>
  </si>
  <si>
    <t>ΣΤΑΜΑΤΙΑΔΟΥ ΙΩΑΝΝΑ</t>
  </si>
  <si>
    <t>ΑΝ428264</t>
  </si>
  <si>
    <t>ΠΕΤΡΑΣ ΔΗΜΗΤΡΙΟΣ</t>
  </si>
  <si>
    <t>ΑΖ065332</t>
  </si>
  <si>
    <t>ΠΑΠΑΣΠΥΡΟΥ ΔΗΜΗΤΡΙΟΣ</t>
  </si>
  <si>
    <t>Σ715414</t>
  </si>
  <si>
    <t>ΚΑΡΑΔΗΜΑΣ ΚΩΝΣΤΑΝΤΙΝΟΣ</t>
  </si>
  <si>
    <t>ΑΗ822150</t>
  </si>
  <si>
    <t>ΚΥΡΙΑΚΙΔΗΣ ΕΥΣΤΑΘΙΟΣ</t>
  </si>
  <si>
    <t>ΑΟ407809</t>
  </si>
  <si>
    <t>ΤΡΕΝΤΙΔΗΣ ΚΑΛΟΤΡΑΠΕΖΗΣ</t>
  </si>
  <si>
    <t>Ρ981519</t>
  </si>
  <si>
    <t>ΛΕΦΑΣ ΑΘΑΝΑΣΙΟΣ</t>
  </si>
  <si>
    <t>Ρ778561</t>
  </si>
  <si>
    <t>ΓΚΑΡΑΒΕΛΟΣ ΔΗΜΗΤΡΙΟΣ</t>
  </si>
  <si>
    <t>ΑΒ423210</t>
  </si>
  <si>
    <t>ΚΑΡΑΜΠΑΤΗ ΠΑΝΑΓΙΩΤΑ</t>
  </si>
  <si>
    <t>ΑΖ997426</t>
  </si>
  <si>
    <t>ΜΠΑΙΡΑΜΙΔΗΣ ΧΡΗΣΤΟΣ</t>
  </si>
  <si>
    <t>ΑΚ630302</t>
  </si>
  <si>
    <t>ΜΕΛΙΟΠΟΥΛΟΥ ΕΛΙΣΑΒΕΤ</t>
  </si>
  <si>
    <t>ΑΑ359137</t>
  </si>
  <si>
    <t>ΘΕΟΔΩΡΟΠΟΥΛΟΥ ΚΩΣΤΟΥΛΑ</t>
  </si>
  <si>
    <t>ΑΖ843735</t>
  </si>
  <si>
    <t>ΚΑΡΡΑ ΚΩΝΣΤΑΝΤΙΝΙΑ</t>
  </si>
  <si>
    <t>ΑΒ816988</t>
  </si>
  <si>
    <t>ΖΕΙΜΠΕΚΟΓΛΟΥ ΜΑΡΙΑ</t>
  </si>
  <si>
    <t>ΑΙ338103</t>
  </si>
  <si>
    <t>ΧΡΗΣΤΟΥ ΠΕΤΡΟΣ</t>
  </si>
  <si>
    <t>ΑΗ392632</t>
  </si>
  <si>
    <t>ΚΑΡΑΘΑΝΑΣΗ ΕΛΕΝΗ</t>
  </si>
  <si>
    <t>ΔΙΑ</t>
  </si>
  <si>
    <t>AH383811</t>
  </si>
  <si>
    <t>ΚΕΜΕΝΤΣΕΤΖΗΣ ΧΡΗΣΤΟΣ</t>
  </si>
  <si>
    <t>ΑΙ734306</t>
  </si>
  <si>
    <t>ΑΝΑΓΝΩΣΤΟΥ ΑΘΑΝΑΣΙΟΣ</t>
  </si>
  <si>
    <t>ΑΙ019653</t>
  </si>
  <si>
    <t>ΕΣΟΓΛΟΥ ΧΡΙΣΤΙΝΑ</t>
  </si>
  <si>
    <t>ΑΖ712922</t>
  </si>
  <si>
    <t>ΠΑΤΣΗ ΑΔΑΜΑΝΤΙΑ</t>
  </si>
  <si>
    <t>ΑΚ608351</t>
  </si>
  <si>
    <t>ΔΕΔΟΥΣΗ ΘΕΟΔΩΡΑ</t>
  </si>
  <si>
    <t>ΞΕΝ</t>
  </si>
  <si>
    <t>ΑΗ850258</t>
  </si>
  <si>
    <t>ΧΡΗΣΤΙΔΟΥ ΧΡΥΣΟΒΑΛΑΝΤΟΥ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</si>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</sst>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3"/>
  <sheetViews>
    <sheetView tabSelected="1" workbookViewId="0"/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</row>
    <row r="4" spans="1:7" x14ac:dyDescent="0.25">
      <c r="A4" t="s">
        <v>2</v>
      </c>
    </row>
    <row r="6" spans="1:7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7" x14ac:dyDescent="0.25">
      <c r="A7">
        <v>1</v>
      </c>
      <c r="B7">
        <v>2</v>
      </c>
      <c r="C7" t="s">
        <v>10</v>
      </c>
      <c r="D7" t="str">
        <f>"00512878"</f>
        <v>00512878</v>
      </c>
      <c r="E7" t="s">
        <v>11</v>
      </c>
      <c r="F7" t="s">
        <v>12</v>
      </c>
      <c r="G7" t="s">
        <v>13</v>
      </c>
    </row>
    <row r="8" spans="1:7" x14ac:dyDescent="0.25">
      <c r="A8">
        <v>2</v>
      </c>
      <c r="B8">
        <v>3</v>
      </c>
      <c r="C8" t="s">
        <v>14</v>
      </c>
      <c r="D8" t="str">
        <f>"201410001442"</f>
        <v>201410001442</v>
      </c>
      <c r="E8" t="s">
        <v>15</v>
      </c>
      <c r="F8" t="s">
        <v>16</v>
      </c>
      <c r="G8" t="s">
        <v>13</v>
      </c>
    </row>
    <row r="9" spans="1:7" x14ac:dyDescent="0.25">
      <c r="A9">
        <v>3</v>
      </c>
      <c r="B9">
        <v>5</v>
      </c>
      <c r="C9" t="s">
        <v>17</v>
      </c>
      <c r="D9" t="str">
        <f>"201409004638"</f>
        <v>201409004638</v>
      </c>
      <c r="E9" t="s">
        <v>18</v>
      </c>
      <c r="F9" t="s">
        <v>19</v>
      </c>
      <c r="G9" t="s">
        <v>20</v>
      </c>
    </row>
    <row r="10" spans="1:7" x14ac:dyDescent="0.25">
      <c r="A10">
        <v>4</v>
      </c>
      <c r="B10">
        <v>7</v>
      </c>
      <c r="C10" t="s">
        <v>21</v>
      </c>
      <c r="D10" t="str">
        <f>"00613661"</f>
        <v>00613661</v>
      </c>
      <c r="E10" t="s">
        <v>22</v>
      </c>
      <c r="F10" t="s">
        <v>19</v>
      </c>
      <c r="G10" t="s">
        <v>23</v>
      </c>
    </row>
    <row r="11" spans="1:7" x14ac:dyDescent="0.25">
      <c r="A11">
        <v>5</v>
      </c>
      <c r="B11">
        <v>8</v>
      </c>
      <c r="C11" t="s">
        <v>24</v>
      </c>
      <c r="D11" t="str">
        <f>"00115044"</f>
        <v>00115044</v>
      </c>
      <c r="E11" t="s">
        <v>25</v>
      </c>
      <c r="F11" t="s">
        <v>26</v>
      </c>
      <c r="G11" t="s">
        <v>13</v>
      </c>
    </row>
    <row r="12" spans="1:7" x14ac:dyDescent="0.25">
      <c r="A12">
        <v>6</v>
      </c>
      <c r="B12">
        <v>9</v>
      </c>
      <c r="C12" t="s">
        <v>27</v>
      </c>
      <c r="D12" t="str">
        <f>"00627955"</f>
        <v>00627955</v>
      </c>
      <c r="E12" t="s">
        <v>28</v>
      </c>
      <c r="F12" t="s">
        <v>29</v>
      </c>
      <c r="G12" t="s">
        <v>23</v>
      </c>
    </row>
    <row r="13" spans="1:7" x14ac:dyDescent="0.25">
      <c r="A13">
        <v>7</v>
      </c>
      <c r="B13">
        <v>10</v>
      </c>
      <c r="C13" t="s">
        <v>30</v>
      </c>
      <c r="D13" t="str">
        <f>"00628455"</f>
        <v>00628455</v>
      </c>
      <c r="E13" t="s">
        <v>31</v>
      </c>
      <c r="F13" t="s">
        <v>32</v>
      </c>
      <c r="G13" t="s">
        <v>13</v>
      </c>
    </row>
    <row r="14" spans="1:7" x14ac:dyDescent="0.25">
      <c r="A14">
        <v>8</v>
      </c>
      <c r="B14">
        <v>11</v>
      </c>
      <c r="C14" t="s">
        <v>33</v>
      </c>
      <c r="D14" t="str">
        <f>"00599769"</f>
        <v>00599769</v>
      </c>
      <c r="E14" t="s">
        <v>34</v>
      </c>
      <c r="F14" t="s">
        <v>35</v>
      </c>
      <c r="G14" t="s">
        <v>13</v>
      </c>
    </row>
    <row r="15" spans="1:7" x14ac:dyDescent="0.25">
      <c r="A15">
        <v>9</v>
      </c>
      <c r="B15">
        <v>13</v>
      </c>
      <c r="C15" t="s">
        <v>36</v>
      </c>
      <c r="D15" t="str">
        <f>"00092461"</f>
        <v>00092461</v>
      </c>
      <c r="E15" t="s">
        <v>37</v>
      </c>
      <c r="F15" t="s">
        <v>38</v>
      </c>
      <c r="G15" t="s">
        <v>39</v>
      </c>
    </row>
    <row r="16" spans="1:7" x14ac:dyDescent="0.25">
      <c r="A16">
        <v>10</v>
      </c>
      <c r="B16">
        <v>14</v>
      </c>
      <c r="C16" t="s">
        <v>40</v>
      </c>
      <c r="D16" t="str">
        <f>"00404380"</f>
        <v>00404380</v>
      </c>
      <c r="E16" t="s">
        <v>41</v>
      </c>
      <c r="F16" t="s">
        <v>42</v>
      </c>
      <c r="G16" t="s">
        <v>13</v>
      </c>
    </row>
    <row r="17" spans="1:7" x14ac:dyDescent="0.25">
      <c r="A17">
        <v>11</v>
      </c>
      <c r="B17">
        <v>15</v>
      </c>
      <c r="C17" t="s">
        <v>43</v>
      </c>
      <c r="D17" t="str">
        <f>"201504000207"</f>
        <v>201504000207</v>
      </c>
      <c r="E17" t="s">
        <v>44</v>
      </c>
      <c r="F17" t="s">
        <v>45</v>
      </c>
      <c r="G17" t="s">
        <v>23</v>
      </c>
    </row>
    <row r="18" spans="1:7" x14ac:dyDescent="0.25">
      <c r="A18">
        <v>12</v>
      </c>
      <c r="B18">
        <v>16</v>
      </c>
      <c r="C18" t="s">
        <v>46</v>
      </c>
      <c r="D18" t="str">
        <f>"00547434"</f>
        <v>00547434</v>
      </c>
      <c r="E18" t="s">
        <v>47</v>
      </c>
      <c r="F18" t="s">
        <v>48</v>
      </c>
      <c r="G18" t="s">
        <v>23</v>
      </c>
    </row>
    <row r="19" spans="1:7" x14ac:dyDescent="0.25">
      <c r="A19">
        <v>13</v>
      </c>
      <c r="B19">
        <v>17</v>
      </c>
      <c r="C19" t="s">
        <v>49</v>
      </c>
      <c r="D19" t="str">
        <f>"200802003231"</f>
        <v>200802003231</v>
      </c>
      <c r="E19" t="s">
        <v>50</v>
      </c>
      <c r="F19" t="s">
        <v>51</v>
      </c>
      <c r="G19" t="s">
        <v>23</v>
      </c>
    </row>
    <row r="20" spans="1:7" x14ac:dyDescent="0.25">
      <c r="A20">
        <v>14</v>
      </c>
      <c r="B20">
        <v>20</v>
      </c>
      <c r="C20" t="s">
        <v>52</v>
      </c>
      <c r="D20" t="str">
        <f>"201405001677"</f>
        <v>201405001677</v>
      </c>
      <c r="E20" t="s">
        <v>53</v>
      </c>
      <c r="F20" t="s">
        <v>26</v>
      </c>
      <c r="G20" t="s">
        <v>20</v>
      </c>
    </row>
    <row r="21" spans="1:7" x14ac:dyDescent="0.25">
      <c r="A21">
        <v>15</v>
      </c>
      <c r="B21">
        <v>21</v>
      </c>
      <c r="C21" t="s">
        <v>54</v>
      </c>
      <c r="D21" t="str">
        <f>"201502000719"</f>
        <v>201502000719</v>
      </c>
      <c r="E21" t="s">
        <v>55</v>
      </c>
      <c r="F21" t="s">
        <v>42</v>
      </c>
      <c r="G21" t="s">
        <v>13</v>
      </c>
    </row>
    <row r="22" spans="1:7" x14ac:dyDescent="0.25">
      <c r="A22">
        <v>16</v>
      </c>
      <c r="B22">
        <v>25</v>
      </c>
      <c r="C22" t="s">
        <v>56</v>
      </c>
      <c r="D22" t="str">
        <f>"200812000235"</f>
        <v>200812000235</v>
      </c>
      <c r="E22" t="s">
        <v>57</v>
      </c>
      <c r="F22" t="s">
        <v>19</v>
      </c>
      <c r="G22" t="s">
        <v>23</v>
      </c>
    </row>
    <row r="23" spans="1:7" x14ac:dyDescent="0.25">
      <c r="A23">
        <v>17</v>
      </c>
      <c r="B23">
        <v>27</v>
      </c>
      <c r="C23" t="s">
        <v>58</v>
      </c>
      <c r="D23" t="str">
        <f>"00154994"</f>
        <v>00154994</v>
      </c>
      <c r="E23" t="s">
        <v>59</v>
      </c>
      <c r="F23" t="s">
        <v>51</v>
      </c>
      <c r="G23" t="s">
        <v>13</v>
      </c>
    </row>
    <row r="24" spans="1:7" x14ac:dyDescent="0.25">
      <c r="A24">
        <v>18</v>
      </c>
      <c r="B24">
        <v>28</v>
      </c>
      <c r="C24" t="s">
        <v>60</v>
      </c>
      <c r="D24" t="str">
        <f>"00624106"</f>
        <v>00624106</v>
      </c>
      <c r="E24" t="s">
        <v>61</v>
      </c>
      <c r="F24" t="s">
        <v>42</v>
      </c>
      <c r="G24" t="s">
        <v>13</v>
      </c>
    </row>
    <row r="25" spans="1:7" x14ac:dyDescent="0.25">
      <c r="A25">
        <v>19</v>
      </c>
      <c r="B25">
        <v>29</v>
      </c>
      <c r="C25" t="s">
        <v>62</v>
      </c>
      <c r="D25" t="str">
        <f>"200903000239"</f>
        <v>200903000239</v>
      </c>
      <c r="E25" t="s">
        <v>63</v>
      </c>
      <c r="F25" t="s">
        <v>26</v>
      </c>
      <c r="G25" t="s">
        <v>64</v>
      </c>
    </row>
    <row r="26" spans="1:7" x14ac:dyDescent="0.25">
      <c r="A26">
        <v>20</v>
      </c>
      <c r="B26">
        <v>30</v>
      </c>
      <c r="C26" t="s">
        <v>65</v>
      </c>
      <c r="D26" t="str">
        <f>"00615996"</f>
        <v>00615996</v>
      </c>
      <c r="E26" t="s">
        <v>66</v>
      </c>
      <c r="F26" t="s">
        <v>67</v>
      </c>
      <c r="G26" t="s">
        <v>23</v>
      </c>
    </row>
    <row r="27" spans="1:7" x14ac:dyDescent="0.25">
      <c r="A27">
        <v>21</v>
      </c>
      <c r="B27">
        <v>31</v>
      </c>
      <c r="C27" t="s">
        <v>68</v>
      </c>
      <c r="D27" t="str">
        <f>"00484267"</f>
        <v>00484267</v>
      </c>
      <c r="E27" t="s">
        <v>69</v>
      </c>
      <c r="F27" t="s">
        <v>51</v>
      </c>
      <c r="G27" t="s">
        <v>23</v>
      </c>
    </row>
    <row r="28" spans="1:7" x14ac:dyDescent="0.25">
      <c r="A28">
        <v>22</v>
      </c>
      <c r="B28">
        <v>32</v>
      </c>
      <c r="C28" t="s">
        <v>70</v>
      </c>
      <c r="D28" t="str">
        <f>"201409003326"</f>
        <v>201409003326</v>
      </c>
      <c r="E28" t="s">
        <v>71</v>
      </c>
      <c r="F28" t="s">
        <v>19</v>
      </c>
      <c r="G28" t="s">
        <v>23</v>
      </c>
    </row>
    <row r="29" spans="1:7" x14ac:dyDescent="0.25">
      <c r="A29">
        <v>23</v>
      </c>
      <c r="B29">
        <v>33</v>
      </c>
      <c r="C29" t="s">
        <v>72</v>
      </c>
      <c r="D29" t="str">
        <f>"00111345"</f>
        <v>00111345</v>
      </c>
      <c r="E29" t="s">
        <v>73</v>
      </c>
      <c r="F29" t="s">
        <v>35</v>
      </c>
      <c r="G29" t="s">
        <v>23</v>
      </c>
    </row>
    <row r="30" spans="1:7" x14ac:dyDescent="0.25">
      <c r="A30">
        <v>24</v>
      </c>
      <c r="B30">
        <v>34</v>
      </c>
      <c r="C30" t="s">
        <v>74</v>
      </c>
      <c r="D30" t="str">
        <f>"201507004683"</f>
        <v>201507004683</v>
      </c>
      <c r="E30" t="s">
        <v>75</v>
      </c>
      <c r="F30" t="s">
        <v>19</v>
      </c>
      <c r="G30" t="s">
        <v>23</v>
      </c>
    </row>
    <row r="31" spans="1:7" x14ac:dyDescent="0.25">
      <c r="A31">
        <v>25</v>
      </c>
      <c r="B31">
        <v>35</v>
      </c>
      <c r="C31" t="s">
        <v>76</v>
      </c>
      <c r="D31" t="str">
        <f>"00456420"</f>
        <v>00456420</v>
      </c>
      <c r="E31" t="s">
        <v>77</v>
      </c>
      <c r="F31" t="s">
        <v>51</v>
      </c>
      <c r="G31" t="s">
        <v>64</v>
      </c>
    </row>
    <row r="32" spans="1:7" x14ac:dyDescent="0.25">
      <c r="A32">
        <v>26</v>
      </c>
      <c r="B32">
        <v>36</v>
      </c>
      <c r="C32" t="s">
        <v>78</v>
      </c>
      <c r="D32" t="str">
        <f>"00631007"</f>
        <v>00631007</v>
      </c>
      <c r="E32" t="s">
        <v>79</v>
      </c>
      <c r="F32" t="s">
        <v>51</v>
      </c>
      <c r="G32" t="s">
        <v>23</v>
      </c>
    </row>
    <row r="33" spans="1:7" x14ac:dyDescent="0.25">
      <c r="A33">
        <v>27</v>
      </c>
      <c r="B33">
        <v>37</v>
      </c>
      <c r="C33" t="s">
        <v>80</v>
      </c>
      <c r="D33" t="str">
        <f>"200801005416"</f>
        <v>200801005416</v>
      </c>
      <c r="E33" t="s">
        <v>81</v>
      </c>
      <c r="F33" t="s">
        <v>42</v>
      </c>
      <c r="G33" t="s">
        <v>13</v>
      </c>
    </row>
    <row r="34" spans="1:7" x14ac:dyDescent="0.25">
      <c r="A34">
        <v>28</v>
      </c>
      <c r="B34">
        <v>38</v>
      </c>
      <c r="C34" t="s">
        <v>82</v>
      </c>
      <c r="D34" t="str">
        <f>"201410012113"</f>
        <v>201410012113</v>
      </c>
      <c r="E34" t="s">
        <v>83</v>
      </c>
      <c r="F34" t="s">
        <v>16</v>
      </c>
      <c r="G34" t="s">
        <v>13</v>
      </c>
    </row>
    <row r="35" spans="1:7" x14ac:dyDescent="0.25">
      <c r="A35">
        <v>29</v>
      </c>
      <c r="B35">
        <v>39</v>
      </c>
      <c r="C35" t="s">
        <v>84</v>
      </c>
      <c r="D35" t="str">
        <f>"00625809"</f>
        <v>00625809</v>
      </c>
      <c r="E35" t="s">
        <v>85</v>
      </c>
      <c r="F35" t="s">
        <v>48</v>
      </c>
      <c r="G35" t="s">
        <v>13</v>
      </c>
    </row>
    <row r="36" spans="1:7" x14ac:dyDescent="0.25">
      <c r="A36">
        <v>30</v>
      </c>
      <c r="B36">
        <v>41</v>
      </c>
      <c r="C36" t="s">
        <v>86</v>
      </c>
      <c r="D36" t="str">
        <f>"00154783"</f>
        <v>00154783</v>
      </c>
      <c r="E36" t="s">
        <v>87</v>
      </c>
      <c r="F36" t="s">
        <v>88</v>
      </c>
      <c r="G36" t="s">
        <v>13</v>
      </c>
    </row>
    <row r="37" spans="1:7" x14ac:dyDescent="0.25">
      <c r="A37">
        <v>31</v>
      </c>
      <c r="B37">
        <v>42</v>
      </c>
      <c r="C37" t="s">
        <v>89</v>
      </c>
      <c r="D37" t="str">
        <f>"201604003201"</f>
        <v>201604003201</v>
      </c>
      <c r="E37" t="s">
        <v>90</v>
      </c>
      <c r="F37" t="s">
        <v>91</v>
      </c>
      <c r="G37" t="s">
        <v>23</v>
      </c>
    </row>
    <row r="38" spans="1:7" x14ac:dyDescent="0.25">
      <c r="A38">
        <v>32</v>
      </c>
      <c r="B38">
        <v>43</v>
      </c>
      <c r="C38" t="s">
        <v>92</v>
      </c>
      <c r="D38" t="str">
        <f>"00555747"</f>
        <v>00555747</v>
      </c>
      <c r="E38" t="s">
        <v>93</v>
      </c>
      <c r="F38" t="s">
        <v>94</v>
      </c>
      <c r="G38" t="s">
        <v>13</v>
      </c>
    </row>
    <row r="39" spans="1:7" x14ac:dyDescent="0.25">
      <c r="A39">
        <v>33</v>
      </c>
      <c r="B39">
        <v>45</v>
      </c>
      <c r="C39" t="s">
        <v>95</v>
      </c>
      <c r="D39" t="str">
        <f>"00625814"</f>
        <v>00625814</v>
      </c>
      <c r="E39" t="s">
        <v>96</v>
      </c>
      <c r="F39" t="s">
        <v>38</v>
      </c>
      <c r="G39" t="s">
        <v>13</v>
      </c>
    </row>
    <row r="40" spans="1:7" x14ac:dyDescent="0.25">
      <c r="A40">
        <v>34</v>
      </c>
      <c r="B40">
        <v>46</v>
      </c>
      <c r="C40" t="s">
        <v>97</v>
      </c>
      <c r="D40" t="str">
        <f>"00222106"</f>
        <v>00222106</v>
      </c>
      <c r="E40" t="s">
        <v>98</v>
      </c>
      <c r="F40" t="s">
        <v>26</v>
      </c>
      <c r="G40" t="s">
        <v>13</v>
      </c>
    </row>
    <row r="41" spans="1:7" x14ac:dyDescent="0.25">
      <c r="A41">
        <v>35</v>
      </c>
      <c r="B41">
        <v>47</v>
      </c>
      <c r="C41" t="s">
        <v>99</v>
      </c>
      <c r="D41" t="str">
        <f>"00535817"</f>
        <v>00535817</v>
      </c>
      <c r="E41" t="s">
        <v>100</v>
      </c>
      <c r="F41" t="s">
        <v>101</v>
      </c>
      <c r="G41" t="s">
        <v>13</v>
      </c>
    </row>
    <row r="42" spans="1:7" x14ac:dyDescent="0.25">
      <c r="A42">
        <v>36</v>
      </c>
      <c r="B42">
        <v>48</v>
      </c>
      <c r="C42" t="s">
        <v>102</v>
      </c>
      <c r="D42" t="str">
        <f>"00149676"</f>
        <v>00149676</v>
      </c>
      <c r="E42" t="s">
        <v>103</v>
      </c>
      <c r="F42" t="s">
        <v>29</v>
      </c>
      <c r="G42" t="s">
        <v>13</v>
      </c>
    </row>
    <row r="43" spans="1:7" x14ac:dyDescent="0.25">
      <c r="A43">
        <v>37</v>
      </c>
      <c r="B43">
        <v>49</v>
      </c>
      <c r="C43" t="s">
        <v>104</v>
      </c>
      <c r="D43" t="str">
        <f>"00016222"</f>
        <v>00016222</v>
      </c>
      <c r="E43" t="s">
        <v>105</v>
      </c>
      <c r="F43" t="s">
        <v>88</v>
      </c>
      <c r="G43" t="s">
        <v>23</v>
      </c>
    </row>
    <row r="44" spans="1:7" x14ac:dyDescent="0.25">
      <c r="A44">
        <v>38</v>
      </c>
      <c r="B44">
        <v>50</v>
      </c>
      <c r="C44" t="s">
        <v>106</v>
      </c>
      <c r="D44" t="str">
        <f>"201410005714"</f>
        <v>201410005714</v>
      </c>
      <c r="E44" t="s">
        <v>107</v>
      </c>
      <c r="F44" t="s">
        <v>108</v>
      </c>
      <c r="G44" t="s">
        <v>23</v>
      </c>
    </row>
    <row r="45" spans="1:7" x14ac:dyDescent="0.25">
      <c r="A45">
        <v>39</v>
      </c>
      <c r="B45">
        <v>51</v>
      </c>
      <c r="C45" t="s">
        <v>109</v>
      </c>
      <c r="D45" t="str">
        <f>"00624453"</f>
        <v>00624453</v>
      </c>
      <c r="E45" t="s">
        <v>110</v>
      </c>
      <c r="F45" t="s">
        <v>26</v>
      </c>
      <c r="G45" t="s">
        <v>13</v>
      </c>
    </row>
    <row r="46" spans="1:7" x14ac:dyDescent="0.25">
      <c r="A46">
        <v>40</v>
      </c>
      <c r="B46">
        <v>52</v>
      </c>
      <c r="C46" t="s">
        <v>111</v>
      </c>
      <c r="D46" t="str">
        <f>"00451610"</f>
        <v>00451610</v>
      </c>
      <c r="E46" t="s">
        <v>112</v>
      </c>
      <c r="F46" t="s">
        <v>16</v>
      </c>
      <c r="G46" t="s">
        <v>13</v>
      </c>
    </row>
    <row r="47" spans="1:7" x14ac:dyDescent="0.25">
      <c r="A47">
        <v>41</v>
      </c>
      <c r="B47">
        <v>53</v>
      </c>
      <c r="C47" t="s">
        <v>113</v>
      </c>
      <c r="D47" t="str">
        <f>"201406008582"</f>
        <v>201406008582</v>
      </c>
      <c r="E47" t="s">
        <v>114</v>
      </c>
      <c r="F47" t="s">
        <v>42</v>
      </c>
      <c r="G47" t="s">
        <v>23</v>
      </c>
    </row>
    <row r="48" spans="1:7" x14ac:dyDescent="0.25">
      <c r="A48">
        <v>42</v>
      </c>
      <c r="B48">
        <v>54</v>
      </c>
      <c r="C48" t="s">
        <v>115</v>
      </c>
      <c r="D48" t="str">
        <f>"201409002644"</f>
        <v>201409002644</v>
      </c>
      <c r="E48" t="s">
        <v>116</v>
      </c>
      <c r="F48" t="s">
        <v>26</v>
      </c>
      <c r="G48" t="s">
        <v>117</v>
      </c>
    </row>
    <row r="49" spans="1:7" x14ac:dyDescent="0.25">
      <c r="A49">
        <v>43</v>
      </c>
      <c r="B49">
        <v>55</v>
      </c>
      <c r="C49" t="s">
        <v>118</v>
      </c>
      <c r="D49" t="str">
        <f>"00614791"</f>
        <v>00614791</v>
      </c>
      <c r="E49" t="s">
        <v>119</v>
      </c>
      <c r="F49" t="s">
        <v>16</v>
      </c>
      <c r="G49" t="s">
        <v>13</v>
      </c>
    </row>
    <row r="50" spans="1:7" x14ac:dyDescent="0.25">
      <c r="A50">
        <v>44</v>
      </c>
      <c r="B50">
        <v>56</v>
      </c>
      <c r="C50" t="s">
        <v>120</v>
      </c>
      <c r="D50" t="str">
        <f>"00601790"</f>
        <v>00601790</v>
      </c>
      <c r="E50" t="s">
        <v>121</v>
      </c>
      <c r="F50" t="s">
        <v>51</v>
      </c>
      <c r="G50" t="s">
        <v>23</v>
      </c>
    </row>
    <row r="51" spans="1:7" x14ac:dyDescent="0.25">
      <c r="A51">
        <v>45</v>
      </c>
      <c r="B51">
        <v>57</v>
      </c>
      <c r="C51" t="s">
        <v>122</v>
      </c>
      <c r="D51" t="str">
        <f>"00148170"</f>
        <v>00148170</v>
      </c>
      <c r="E51" t="s">
        <v>123</v>
      </c>
      <c r="F51" t="s">
        <v>124</v>
      </c>
      <c r="G51" t="s">
        <v>13</v>
      </c>
    </row>
    <row r="52" spans="1:7" x14ac:dyDescent="0.25">
      <c r="A52">
        <v>46</v>
      </c>
      <c r="B52">
        <v>58</v>
      </c>
      <c r="C52" t="s">
        <v>125</v>
      </c>
      <c r="D52" t="str">
        <f>"00297463"</f>
        <v>00297463</v>
      </c>
      <c r="E52" t="s">
        <v>126</v>
      </c>
      <c r="F52" t="s">
        <v>29</v>
      </c>
      <c r="G52" t="s">
        <v>13</v>
      </c>
    </row>
    <row r="53" spans="1:7" x14ac:dyDescent="0.25">
      <c r="A53">
        <v>47</v>
      </c>
      <c r="B53">
        <v>59</v>
      </c>
      <c r="C53" t="s">
        <v>127</v>
      </c>
      <c r="D53" t="str">
        <f>"00472465"</f>
        <v>00472465</v>
      </c>
      <c r="E53" t="s">
        <v>128</v>
      </c>
      <c r="F53" t="s">
        <v>26</v>
      </c>
      <c r="G53" t="s">
        <v>64</v>
      </c>
    </row>
    <row r="54" spans="1:7" x14ac:dyDescent="0.25">
      <c r="A54">
        <v>48</v>
      </c>
      <c r="B54">
        <v>60</v>
      </c>
      <c r="C54" t="s">
        <v>129</v>
      </c>
      <c r="D54" t="str">
        <f>"00193137"</f>
        <v>00193137</v>
      </c>
      <c r="E54" t="s">
        <v>130</v>
      </c>
      <c r="F54" t="s">
        <v>16</v>
      </c>
      <c r="G54" t="s">
        <v>64</v>
      </c>
    </row>
    <row r="55" spans="1:7" x14ac:dyDescent="0.25">
      <c r="A55">
        <v>49</v>
      </c>
      <c r="B55">
        <v>62</v>
      </c>
      <c r="C55" t="s">
        <v>131</v>
      </c>
      <c r="D55" t="str">
        <f>"00330815"</f>
        <v>00330815</v>
      </c>
      <c r="E55" t="s">
        <v>132</v>
      </c>
      <c r="F55" t="s">
        <v>35</v>
      </c>
      <c r="G55" t="s">
        <v>23</v>
      </c>
    </row>
    <row r="56" spans="1:7" x14ac:dyDescent="0.25">
      <c r="A56">
        <v>50</v>
      </c>
      <c r="B56">
        <v>64</v>
      </c>
      <c r="C56" t="s">
        <v>133</v>
      </c>
      <c r="D56" t="str">
        <f>"00562136"</f>
        <v>00562136</v>
      </c>
      <c r="E56" t="s">
        <v>134</v>
      </c>
      <c r="F56" t="s">
        <v>135</v>
      </c>
      <c r="G56" t="s">
        <v>20</v>
      </c>
    </row>
    <row r="57" spans="1:7" x14ac:dyDescent="0.25">
      <c r="A57">
        <v>51</v>
      </c>
      <c r="B57">
        <v>65</v>
      </c>
      <c r="C57" t="s">
        <v>136</v>
      </c>
      <c r="D57" t="str">
        <f>"201209000076"</f>
        <v>201209000076</v>
      </c>
      <c r="E57" t="s">
        <v>137</v>
      </c>
      <c r="F57" t="s">
        <v>42</v>
      </c>
      <c r="G57" t="s">
        <v>64</v>
      </c>
    </row>
    <row r="58" spans="1:7" x14ac:dyDescent="0.25">
      <c r="A58">
        <v>52</v>
      </c>
      <c r="B58">
        <v>66</v>
      </c>
      <c r="C58" t="s">
        <v>138</v>
      </c>
      <c r="D58" t="str">
        <f>"00572225"</f>
        <v>00572225</v>
      </c>
      <c r="E58" t="s">
        <v>139</v>
      </c>
      <c r="F58" t="s">
        <v>29</v>
      </c>
      <c r="G58" t="s">
        <v>23</v>
      </c>
    </row>
    <row r="59" spans="1:7" x14ac:dyDescent="0.25">
      <c r="A59">
        <v>53</v>
      </c>
      <c r="B59">
        <v>67</v>
      </c>
      <c r="C59" t="s">
        <v>140</v>
      </c>
      <c r="D59" t="str">
        <f>"00477378"</f>
        <v>00477378</v>
      </c>
      <c r="E59" t="s">
        <v>141</v>
      </c>
      <c r="F59" t="s">
        <v>142</v>
      </c>
      <c r="G59" t="s">
        <v>23</v>
      </c>
    </row>
    <row r="60" spans="1:7" x14ac:dyDescent="0.25">
      <c r="A60">
        <v>54</v>
      </c>
      <c r="B60">
        <v>68</v>
      </c>
      <c r="C60" t="s">
        <v>143</v>
      </c>
      <c r="D60" t="str">
        <f>"00547478"</f>
        <v>00547478</v>
      </c>
      <c r="E60" t="s">
        <v>144</v>
      </c>
      <c r="F60" t="s">
        <v>145</v>
      </c>
      <c r="G60" t="s">
        <v>23</v>
      </c>
    </row>
    <row r="61" spans="1:7" x14ac:dyDescent="0.25">
      <c r="A61">
        <v>55</v>
      </c>
      <c r="B61">
        <v>71</v>
      </c>
      <c r="C61" t="s">
        <v>146</v>
      </c>
      <c r="D61" t="str">
        <f>"00627706"</f>
        <v>00627706</v>
      </c>
      <c r="E61" t="s">
        <v>147</v>
      </c>
      <c r="F61" t="s">
        <v>148</v>
      </c>
      <c r="G61" t="s">
        <v>13</v>
      </c>
    </row>
    <row r="62" spans="1:7" x14ac:dyDescent="0.25">
      <c r="A62">
        <v>56</v>
      </c>
      <c r="B62">
        <v>72</v>
      </c>
      <c r="C62" t="s">
        <v>149</v>
      </c>
      <c r="D62" t="str">
        <f>"00626622"</f>
        <v>00626622</v>
      </c>
      <c r="E62" t="s">
        <v>150</v>
      </c>
      <c r="F62" t="s">
        <v>151</v>
      </c>
      <c r="G62" t="s">
        <v>23</v>
      </c>
    </row>
    <row r="63" spans="1:7" x14ac:dyDescent="0.25">
      <c r="A63">
        <v>57</v>
      </c>
      <c r="B63">
        <v>73</v>
      </c>
      <c r="C63" t="s">
        <v>152</v>
      </c>
      <c r="D63" t="str">
        <f>"00015644"</f>
        <v>00015644</v>
      </c>
      <c r="E63" t="s">
        <v>153</v>
      </c>
      <c r="F63" t="s">
        <v>38</v>
      </c>
      <c r="G63" t="s">
        <v>13</v>
      </c>
    </row>
    <row r="64" spans="1:7" x14ac:dyDescent="0.25">
      <c r="A64">
        <v>58</v>
      </c>
      <c r="B64">
        <v>74</v>
      </c>
      <c r="C64" t="s">
        <v>154</v>
      </c>
      <c r="D64" t="str">
        <f>"00594802"</f>
        <v>00594802</v>
      </c>
      <c r="E64" t="s">
        <v>155</v>
      </c>
      <c r="F64" t="s">
        <v>26</v>
      </c>
      <c r="G64" t="s">
        <v>23</v>
      </c>
    </row>
    <row r="65" spans="1:7" x14ac:dyDescent="0.25">
      <c r="A65">
        <v>59</v>
      </c>
      <c r="B65">
        <v>75</v>
      </c>
      <c r="C65" t="s">
        <v>156</v>
      </c>
      <c r="D65" t="str">
        <f>"00264860"</f>
        <v>00264860</v>
      </c>
      <c r="E65" t="s">
        <v>157</v>
      </c>
      <c r="F65" t="s">
        <v>94</v>
      </c>
      <c r="G65" t="s">
        <v>23</v>
      </c>
    </row>
    <row r="66" spans="1:7" x14ac:dyDescent="0.25">
      <c r="A66">
        <v>60</v>
      </c>
      <c r="B66">
        <v>77</v>
      </c>
      <c r="C66" t="s">
        <v>158</v>
      </c>
      <c r="D66" t="str">
        <f>"00214639"</f>
        <v>00214639</v>
      </c>
      <c r="E66" t="s">
        <v>159</v>
      </c>
      <c r="F66" t="s">
        <v>142</v>
      </c>
      <c r="G66" t="s">
        <v>20</v>
      </c>
    </row>
    <row r="67" spans="1:7" x14ac:dyDescent="0.25">
      <c r="A67">
        <v>61</v>
      </c>
      <c r="B67">
        <v>79</v>
      </c>
      <c r="C67" t="s">
        <v>160</v>
      </c>
      <c r="D67" t="str">
        <f>"201408000196"</f>
        <v>201408000196</v>
      </c>
      <c r="E67" t="s">
        <v>161</v>
      </c>
      <c r="F67" t="s">
        <v>38</v>
      </c>
      <c r="G67" t="s">
        <v>64</v>
      </c>
    </row>
    <row r="68" spans="1:7" x14ac:dyDescent="0.25">
      <c r="A68">
        <v>62</v>
      </c>
      <c r="B68">
        <v>80</v>
      </c>
      <c r="C68" t="s">
        <v>162</v>
      </c>
      <c r="D68" t="str">
        <f>"00004192"</f>
        <v>00004192</v>
      </c>
      <c r="E68" t="s">
        <v>163</v>
      </c>
      <c r="F68" t="s">
        <v>164</v>
      </c>
      <c r="G68" t="s">
        <v>13</v>
      </c>
    </row>
    <row r="69" spans="1:7" x14ac:dyDescent="0.25">
      <c r="A69">
        <v>63</v>
      </c>
      <c r="B69">
        <v>81</v>
      </c>
      <c r="C69" t="s">
        <v>165</v>
      </c>
      <c r="D69" t="str">
        <f>"00627882"</f>
        <v>00627882</v>
      </c>
      <c r="E69" t="s">
        <v>166</v>
      </c>
      <c r="F69" t="s">
        <v>19</v>
      </c>
      <c r="G69" t="s">
        <v>23</v>
      </c>
    </row>
    <row r="70" spans="1:7" x14ac:dyDescent="0.25">
      <c r="A70">
        <v>64</v>
      </c>
      <c r="B70">
        <v>85</v>
      </c>
      <c r="C70" t="s">
        <v>167</v>
      </c>
      <c r="D70" t="str">
        <f>"201510001954"</f>
        <v>201510001954</v>
      </c>
      <c r="E70" t="s">
        <v>168</v>
      </c>
      <c r="F70" t="s">
        <v>94</v>
      </c>
      <c r="G70" t="s">
        <v>23</v>
      </c>
    </row>
    <row r="71" spans="1:7" x14ac:dyDescent="0.25">
      <c r="A71">
        <v>65</v>
      </c>
      <c r="B71">
        <v>86</v>
      </c>
      <c r="C71" t="s">
        <v>169</v>
      </c>
      <c r="D71" t="str">
        <f>"00139309"</f>
        <v>00139309</v>
      </c>
      <c r="E71" t="s">
        <v>170</v>
      </c>
      <c r="F71" t="s">
        <v>29</v>
      </c>
      <c r="G71" t="s">
        <v>13</v>
      </c>
    </row>
    <row r="72" spans="1:7" x14ac:dyDescent="0.25">
      <c r="A72">
        <v>66</v>
      </c>
      <c r="B72">
        <v>87</v>
      </c>
      <c r="C72" t="s">
        <v>171</v>
      </c>
      <c r="D72" t="str">
        <f>"00545980"</f>
        <v>00545980</v>
      </c>
      <c r="E72" t="s">
        <v>172</v>
      </c>
      <c r="F72" t="s">
        <v>16</v>
      </c>
      <c r="G72" t="s">
        <v>23</v>
      </c>
    </row>
    <row r="73" spans="1:7" x14ac:dyDescent="0.25">
      <c r="A73">
        <v>67</v>
      </c>
      <c r="B73">
        <v>88</v>
      </c>
      <c r="C73" t="s">
        <v>173</v>
      </c>
      <c r="D73" t="str">
        <f>"00161633"</f>
        <v>00161633</v>
      </c>
      <c r="E73" t="s">
        <v>174</v>
      </c>
      <c r="F73" t="s">
        <v>175</v>
      </c>
      <c r="G73" t="s">
        <v>13</v>
      </c>
    </row>
    <row r="74" spans="1:7" x14ac:dyDescent="0.25">
      <c r="A74">
        <v>68</v>
      </c>
      <c r="B74">
        <v>92</v>
      </c>
      <c r="C74" t="s">
        <v>176</v>
      </c>
      <c r="D74" t="str">
        <f>"00230678"</f>
        <v>00230678</v>
      </c>
      <c r="E74" t="s">
        <v>177</v>
      </c>
      <c r="F74" t="s">
        <v>12</v>
      </c>
      <c r="G74" t="s">
        <v>64</v>
      </c>
    </row>
    <row r="75" spans="1:7" x14ac:dyDescent="0.25">
      <c r="A75">
        <v>69</v>
      </c>
      <c r="B75">
        <v>93</v>
      </c>
      <c r="C75" t="s">
        <v>178</v>
      </c>
      <c r="D75" t="str">
        <f>"200712003524"</f>
        <v>200712003524</v>
      </c>
      <c r="E75" t="s">
        <v>179</v>
      </c>
      <c r="F75" t="s">
        <v>29</v>
      </c>
      <c r="G75" t="s">
        <v>64</v>
      </c>
    </row>
    <row r="76" spans="1:7" x14ac:dyDescent="0.25">
      <c r="A76">
        <v>70</v>
      </c>
      <c r="B76">
        <v>95</v>
      </c>
      <c r="C76" t="s">
        <v>180</v>
      </c>
      <c r="D76" t="str">
        <f>"00095305"</f>
        <v>00095305</v>
      </c>
      <c r="E76" t="s">
        <v>181</v>
      </c>
      <c r="F76" t="s">
        <v>42</v>
      </c>
      <c r="G76" t="s">
        <v>13</v>
      </c>
    </row>
    <row r="77" spans="1:7" x14ac:dyDescent="0.25">
      <c r="A77">
        <v>71</v>
      </c>
      <c r="B77">
        <v>97</v>
      </c>
      <c r="C77" t="s">
        <v>182</v>
      </c>
      <c r="D77" t="str">
        <f>"00611710"</f>
        <v>00611710</v>
      </c>
      <c r="E77" t="s">
        <v>183</v>
      </c>
      <c r="F77" t="s">
        <v>42</v>
      </c>
      <c r="G77" t="s">
        <v>13</v>
      </c>
    </row>
    <row r="78" spans="1:7" x14ac:dyDescent="0.25">
      <c r="A78">
        <v>72</v>
      </c>
      <c r="B78">
        <v>98</v>
      </c>
      <c r="C78" t="s">
        <v>184</v>
      </c>
      <c r="D78" t="str">
        <f>"00441399"</f>
        <v>00441399</v>
      </c>
      <c r="E78" t="s">
        <v>185</v>
      </c>
      <c r="F78" t="s">
        <v>51</v>
      </c>
      <c r="G78" t="s">
        <v>13</v>
      </c>
    </row>
    <row r="79" spans="1:7" x14ac:dyDescent="0.25">
      <c r="A79">
        <v>73</v>
      </c>
      <c r="B79">
        <v>101</v>
      </c>
      <c r="C79" t="s">
        <v>186</v>
      </c>
      <c r="D79" t="str">
        <f>"00622060"</f>
        <v>00622060</v>
      </c>
      <c r="E79" t="s">
        <v>187</v>
      </c>
      <c r="F79" t="s">
        <v>19</v>
      </c>
      <c r="G79" t="s">
        <v>64</v>
      </c>
    </row>
    <row r="80" spans="1:7" x14ac:dyDescent="0.25">
      <c r="A80">
        <v>74</v>
      </c>
      <c r="B80">
        <v>102</v>
      </c>
      <c r="C80" t="s">
        <v>188</v>
      </c>
      <c r="D80" t="str">
        <f>"00144258"</f>
        <v>00144258</v>
      </c>
      <c r="E80" t="s">
        <v>189</v>
      </c>
      <c r="F80" t="s">
        <v>190</v>
      </c>
      <c r="G80" t="s">
        <v>20</v>
      </c>
    </row>
    <row r="81" spans="1:7" x14ac:dyDescent="0.25">
      <c r="A81">
        <v>75</v>
      </c>
      <c r="B81">
        <v>103</v>
      </c>
      <c r="C81" t="s">
        <v>191</v>
      </c>
      <c r="D81" t="str">
        <f>"00430762"</f>
        <v>00430762</v>
      </c>
      <c r="E81" t="s">
        <v>192</v>
      </c>
      <c r="F81" t="s">
        <v>193</v>
      </c>
      <c r="G81" t="s">
        <v>13</v>
      </c>
    </row>
    <row r="82" spans="1:7" x14ac:dyDescent="0.25">
      <c r="A82">
        <v>76</v>
      </c>
      <c r="B82">
        <v>104</v>
      </c>
      <c r="C82" t="s">
        <v>194</v>
      </c>
      <c r="D82" t="str">
        <f>"00618294"</f>
        <v>00618294</v>
      </c>
      <c r="E82" t="s">
        <v>195</v>
      </c>
      <c r="F82" t="s">
        <v>51</v>
      </c>
      <c r="G82" t="s">
        <v>20</v>
      </c>
    </row>
    <row r="83" spans="1:7" x14ac:dyDescent="0.25">
      <c r="A83">
        <v>77</v>
      </c>
      <c r="B83">
        <v>105</v>
      </c>
      <c r="C83" t="s">
        <v>196</v>
      </c>
      <c r="D83" t="str">
        <f>"201409000879"</f>
        <v>201409000879</v>
      </c>
      <c r="E83" t="s">
        <v>197</v>
      </c>
      <c r="F83" t="s">
        <v>198</v>
      </c>
      <c r="G83" t="s">
        <v>13</v>
      </c>
    </row>
    <row r="84" spans="1:7" x14ac:dyDescent="0.25">
      <c r="A84">
        <v>78</v>
      </c>
      <c r="B84">
        <v>106</v>
      </c>
      <c r="C84" t="s">
        <v>199</v>
      </c>
      <c r="D84" t="str">
        <f>"201507004714"</f>
        <v>201507004714</v>
      </c>
      <c r="E84" t="s">
        <v>200</v>
      </c>
      <c r="F84" t="s">
        <v>51</v>
      </c>
      <c r="G84" t="s">
        <v>13</v>
      </c>
    </row>
    <row r="85" spans="1:7" x14ac:dyDescent="0.25">
      <c r="A85">
        <v>79</v>
      </c>
      <c r="B85">
        <v>107</v>
      </c>
      <c r="C85" t="s">
        <v>201</v>
      </c>
      <c r="D85" t="str">
        <f>"00429349"</f>
        <v>00429349</v>
      </c>
      <c r="E85" t="s">
        <v>202</v>
      </c>
      <c r="F85" t="s">
        <v>51</v>
      </c>
      <c r="G85" t="s">
        <v>13</v>
      </c>
    </row>
    <row r="86" spans="1:7" x14ac:dyDescent="0.25">
      <c r="A86">
        <v>80</v>
      </c>
      <c r="B86">
        <v>108</v>
      </c>
      <c r="C86" t="s">
        <v>203</v>
      </c>
      <c r="D86" t="str">
        <f>"00626660"</f>
        <v>00626660</v>
      </c>
      <c r="E86" t="s">
        <v>204</v>
      </c>
      <c r="F86" t="s">
        <v>42</v>
      </c>
      <c r="G86" t="s">
        <v>13</v>
      </c>
    </row>
    <row r="87" spans="1:7" x14ac:dyDescent="0.25">
      <c r="A87">
        <v>81</v>
      </c>
      <c r="B87">
        <v>110</v>
      </c>
      <c r="C87" t="s">
        <v>205</v>
      </c>
      <c r="D87" t="str">
        <f>"00609374"</f>
        <v>00609374</v>
      </c>
      <c r="E87" t="s">
        <v>206</v>
      </c>
      <c r="F87" t="s">
        <v>16</v>
      </c>
      <c r="G87" t="s">
        <v>64</v>
      </c>
    </row>
    <row r="88" spans="1:7" x14ac:dyDescent="0.25">
      <c r="A88">
        <v>82</v>
      </c>
      <c r="B88">
        <v>111</v>
      </c>
      <c r="C88" t="s">
        <v>207</v>
      </c>
      <c r="D88" t="str">
        <f>"00215765"</f>
        <v>00215765</v>
      </c>
      <c r="E88" t="s">
        <v>208</v>
      </c>
      <c r="F88" t="s">
        <v>45</v>
      </c>
      <c r="G88" t="s">
        <v>20</v>
      </c>
    </row>
    <row r="89" spans="1:7" x14ac:dyDescent="0.25">
      <c r="A89">
        <v>83</v>
      </c>
      <c r="B89">
        <v>112</v>
      </c>
      <c r="C89" t="s">
        <v>209</v>
      </c>
      <c r="D89" t="str">
        <f>"00627943"</f>
        <v>00627943</v>
      </c>
      <c r="E89" t="s">
        <v>210</v>
      </c>
      <c r="F89" t="s">
        <v>198</v>
      </c>
      <c r="G89" t="s">
        <v>13</v>
      </c>
    </row>
    <row r="90" spans="1:7" x14ac:dyDescent="0.25">
      <c r="A90">
        <v>84</v>
      </c>
      <c r="B90">
        <v>114</v>
      </c>
      <c r="C90" t="s">
        <v>211</v>
      </c>
      <c r="D90" t="str">
        <f>"201401000268"</f>
        <v>201401000268</v>
      </c>
      <c r="E90" t="s">
        <v>212</v>
      </c>
      <c r="F90" t="s">
        <v>124</v>
      </c>
      <c r="G90" t="s">
        <v>20</v>
      </c>
    </row>
    <row r="91" spans="1:7" x14ac:dyDescent="0.25">
      <c r="A91">
        <v>85</v>
      </c>
      <c r="B91">
        <v>115</v>
      </c>
      <c r="C91" t="s">
        <v>213</v>
      </c>
      <c r="D91" t="str">
        <f>"201410001172"</f>
        <v>201410001172</v>
      </c>
      <c r="E91" t="s">
        <v>214</v>
      </c>
      <c r="F91" t="s">
        <v>29</v>
      </c>
      <c r="G91" t="s">
        <v>13</v>
      </c>
    </row>
    <row r="92" spans="1:7" x14ac:dyDescent="0.25">
      <c r="A92">
        <v>86</v>
      </c>
      <c r="B92">
        <v>117</v>
      </c>
      <c r="C92" t="s">
        <v>215</v>
      </c>
      <c r="D92" t="str">
        <f>"00628295"</f>
        <v>00628295</v>
      </c>
      <c r="E92" t="s">
        <v>216</v>
      </c>
      <c r="F92" t="s">
        <v>217</v>
      </c>
      <c r="G92" t="s">
        <v>23</v>
      </c>
    </row>
    <row r="93" spans="1:7" x14ac:dyDescent="0.25">
      <c r="A93">
        <v>87</v>
      </c>
      <c r="B93">
        <v>118</v>
      </c>
      <c r="C93" t="s">
        <v>218</v>
      </c>
      <c r="D93" t="str">
        <f>"00368811"</f>
        <v>00368811</v>
      </c>
      <c r="E93" t="s">
        <v>219</v>
      </c>
      <c r="F93" t="s">
        <v>19</v>
      </c>
      <c r="G93" t="s">
        <v>13</v>
      </c>
    </row>
    <row r="94" spans="1:7" x14ac:dyDescent="0.25">
      <c r="A94">
        <v>88</v>
      </c>
      <c r="B94">
        <v>119</v>
      </c>
      <c r="C94" t="s">
        <v>220</v>
      </c>
      <c r="D94" t="str">
        <f>"201411003113"</f>
        <v>201411003113</v>
      </c>
      <c r="E94" t="s">
        <v>221</v>
      </c>
      <c r="F94" t="s">
        <v>29</v>
      </c>
      <c r="G94" t="s">
        <v>13</v>
      </c>
    </row>
    <row r="95" spans="1:7" x14ac:dyDescent="0.25">
      <c r="A95">
        <v>89</v>
      </c>
      <c r="B95">
        <v>120</v>
      </c>
      <c r="C95" t="s">
        <v>222</v>
      </c>
      <c r="D95" t="str">
        <f>"00004309"</f>
        <v>00004309</v>
      </c>
      <c r="E95" t="s">
        <v>223</v>
      </c>
      <c r="F95" t="s">
        <v>198</v>
      </c>
      <c r="G95" t="s">
        <v>23</v>
      </c>
    </row>
    <row r="96" spans="1:7" x14ac:dyDescent="0.25">
      <c r="A96">
        <v>90</v>
      </c>
      <c r="B96">
        <v>121</v>
      </c>
      <c r="C96" t="s">
        <v>224</v>
      </c>
      <c r="D96" t="str">
        <f>"201409000593"</f>
        <v>201409000593</v>
      </c>
      <c r="E96" t="s">
        <v>225</v>
      </c>
      <c r="F96" t="s">
        <v>226</v>
      </c>
      <c r="G96" t="s">
        <v>20</v>
      </c>
    </row>
    <row r="97" spans="1:7" x14ac:dyDescent="0.25">
      <c r="A97">
        <v>91</v>
      </c>
      <c r="B97">
        <v>122</v>
      </c>
      <c r="C97" t="s">
        <v>227</v>
      </c>
      <c r="D97" t="str">
        <f>"00107042"</f>
        <v>00107042</v>
      </c>
      <c r="E97" t="s">
        <v>228</v>
      </c>
      <c r="F97" t="s">
        <v>88</v>
      </c>
      <c r="G97" t="s">
        <v>13</v>
      </c>
    </row>
    <row r="98" spans="1:7" x14ac:dyDescent="0.25">
      <c r="A98">
        <v>92</v>
      </c>
      <c r="B98">
        <v>123</v>
      </c>
      <c r="C98" t="s">
        <v>229</v>
      </c>
      <c r="D98" t="str">
        <f>"201507001933"</f>
        <v>201507001933</v>
      </c>
      <c r="E98" t="s">
        <v>230</v>
      </c>
      <c r="F98" t="s">
        <v>26</v>
      </c>
      <c r="G98" t="s">
        <v>13</v>
      </c>
    </row>
    <row r="99" spans="1:7" x14ac:dyDescent="0.25">
      <c r="A99">
        <v>93</v>
      </c>
      <c r="B99">
        <v>124</v>
      </c>
      <c r="C99" t="s">
        <v>231</v>
      </c>
      <c r="D99" t="str">
        <f>"201409003641"</f>
        <v>201409003641</v>
      </c>
      <c r="E99" t="s">
        <v>232</v>
      </c>
      <c r="F99" t="s">
        <v>148</v>
      </c>
      <c r="G99" t="s">
        <v>13</v>
      </c>
    </row>
    <row r="100" spans="1:7" x14ac:dyDescent="0.25">
      <c r="A100">
        <v>94</v>
      </c>
      <c r="B100">
        <v>125</v>
      </c>
      <c r="C100" t="s">
        <v>233</v>
      </c>
      <c r="D100" t="str">
        <f>"201408000051"</f>
        <v>201408000051</v>
      </c>
      <c r="E100" t="s">
        <v>234</v>
      </c>
      <c r="F100" t="s">
        <v>51</v>
      </c>
      <c r="G100" t="s">
        <v>23</v>
      </c>
    </row>
    <row r="101" spans="1:7" x14ac:dyDescent="0.25">
      <c r="A101">
        <v>95</v>
      </c>
      <c r="B101">
        <v>127</v>
      </c>
      <c r="C101" t="s">
        <v>235</v>
      </c>
      <c r="D101" t="str">
        <f>"00513528"</f>
        <v>00513528</v>
      </c>
      <c r="E101" t="s">
        <v>236</v>
      </c>
      <c r="F101" t="s">
        <v>51</v>
      </c>
      <c r="G101" t="s">
        <v>13</v>
      </c>
    </row>
    <row r="102" spans="1:7" x14ac:dyDescent="0.25">
      <c r="A102">
        <v>96</v>
      </c>
      <c r="B102">
        <v>128</v>
      </c>
      <c r="C102" t="s">
        <v>237</v>
      </c>
      <c r="D102" t="str">
        <f>"201412003016"</f>
        <v>201412003016</v>
      </c>
      <c r="E102" t="s">
        <v>238</v>
      </c>
      <c r="F102" t="s">
        <v>239</v>
      </c>
      <c r="G102" t="s">
        <v>23</v>
      </c>
    </row>
    <row r="103" spans="1:7" x14ac:dyDescent="0.25">
      <c r="A103">
        <v>97</v>
      </c>
      <c r="B103">
        <v>129</v>
      </c>
      <c r="C103" t="s">
        <v>240</v>
      </c>
      <c r="D103" t="str">
        <f>"00617250"</f>
        <v>00617250</v>
      </c>
      <c r="E103" t="s">
        <v>241</v>
      </c>
      <c r="F103" t="s">
        <v>42</v>
      </c>
      <c r="G103" t="s">
        <v>23</v>
      </c>
    </row>
    <row r="104" spans="1:7" x14ac:dyDescent="0.25">
      <c r="A104">
        <v>98</v>
      </c>
      <c r="B104">
        <v>131</v>
      </c>
      <c r="C104" t="s">
        <v>242</v>
      </c>
      <c r="D104" t="str">
        <f>"00545423"</f>
        <v>00545423</v>
      </c>
      <c r="E104" t="s">
        <v>243</v>
      </c>
      <c r="F104" t="s">
        <v>145</v>
      </c>
      <c r="G104" t="s">
        <v>13</v>
      </c>
    </row>
    <row r="105" spans="1:7" x14ac:dyDescent="0.25">
      <c r="A105">
        <v>99</v>
      </c>
      <c r="B105">
        <v>133</v>
      </c>
      <c r="C105" t="s">
        <v>244</v>
      </c>
      <c r="D105" t="str">
        <f>"00607478"</f>
        <v>00607478</v>
      </c>
      <c r="E105" t="s">
        <v>245</v>
      </c>
      <c r="F105" t="s">
        <v>88</v>
      </c>
      <c r="G105" t="s">
        <v>23</v>
      </c>
    </row>
    <row r="106" spans="1:7" x14ac:dyDescent="0.25">
      <c r="A106">
        <v>100</v>
      </c>
      <c r="B106">
        <v>135</v>
      </c>
      <c r="C106" t="s">
        <v>246</v>
      </c>
      <c r="D106" t="str">
        <f>"00628017"</f>
        <v>00628017</v>
      </c>
      <c r="E106" t="s">
        <v>247</v>
      </c>
      <c r="F106" t="s">
        <v>29</v>
      </c>
      <c r="G106" t="s">
        <v>20</v>
      </c>
    </row>
    <row r="107" spans="1:7" x14ac:dyDescent="0.25">
      <c r="A107">
        <v>101</v>
      </c>
      <c r="B107">
        <v>136</v>
      </c>
      <c r="C107" t="s">
        <v>248</v>
      </c>
      <c r="D107" t="str">
        <f>"00154592"</f>
        <v>00154592</v>
      </c>
      <c r="E107" t="s">
        <v>249</v>
      </c>
      <c r="F107" t="s">
        <v>51</v>
      </c>
      <c r="G107" t="s">
        <v>13</v>
      </c>
    </row>
    <row r="108" spans="1:7" x14ac:dyDescent="0.25">
      <c r="A108">
        <v>102</v>
      </c>
      <c r="B108">
        <v>137</v>
      </c>
      <c r="C108" t="s">
        <v>250</v>
      </c>
      <c r="D108" t="str">
        <f>"201406004467"</f>
        <v>201406004467</v>
      </c>
      <c r="E108" t="s">
        <v>251</v>
      </c>
      <c r="F108" t="s">
        <v>252</v>
      </c>
      <c r="G108" t="s">
        <v>23</v>
      </c>
    </row>
    <row r="109" spans="1:7" x14ac:dyDescent="0.25">
      <c r="A109">
        <v>103</v>
      </c>
      <c r="B109">
        <v>139</v>
      </c>
      <c r="C109" t="s">
        <v>253</v>
      </c>
      <c r="D109" t="str">
        <f>"00625968"</f>
        <v>00625968</v>
      </c>
      <c r="E109" t="s">
        <v>254</v>
      </c>
      <c r="F109" t="s">
        <v>42</v>
      </c>
      <c r="G109" t="s">
        <v>13</v>
      </c>
    </row>
    <row r="110" spans="1:7" x14ac:dyDescent="0.25">
      <c r="A110">
        <v>104</v>
      </c>
      <c r="B110">
        <v>140</v>
      </c>
      <c r="C110" t="s">
        <v>255</v>
      </c>
      <c r="D110" t="str">
        <f>"201402000394"</f>
        <v>201402000394</v>
      </c>
      <c r="E110" t="s">
        <v>256</v>
      </c>
      <c r="F110" t="s">
        <v>94</v>
      </c>
      <c r="G110" t="s">
        <v>64</v>
      </c>
    </row>
    <row r="111" spans="1:7" x14ac:dyDescent="0.25">
      <c r="A111">
        <v>105</v>
      </c>
      <c r="B111">
        <v>141</v>
      </c>
      <c r="C111" t="s">
        <v>257</v>
      </c>
      <c r="D111" t="str">
        <f>"00007594"</f>
        <v>00007594</v>
      </c>
      <c r="E111" t="s">
        <v>258</v>
      </c>
      <c r="F111" t="s">
        <v>26</v>
      </c>
      <c r="G111" t="s">
        <v>13</v>
      </c>
    </row>
    <row r="112" spans="1:7" x14ac:dyDescent="0.25">
      <c r="A112">
        <v>106</v>
      </c>
      <c r="B112">
        <v>143</v>
      </c>
      <c r="C112" t="s">
        <v>259</v>
      </c>
      <c r="D112" t="str">
        <f>"00615087"</f>
        <v>00615087</v>
      </c>
      <c r="E112" t="s">
        <v>260</v>
      </c>
      <c r="F112" t="s">
        <v>29</v>
      </c>
      <c r="G112" t="s">
        <v>23</v>
      </c>
    </row>
    <row r="113" spans="1:7" x14ac:dyDescent="0.25">
      <c r="A113">
        <v>107</v>
      </c>
      <c r="B113">
        <v>144</v>
      </c>
      <c r="C113" t="s">
        <v>261</v>
      </c>
      <c r="D113" t="str">
        <f>"00023697"</f>
        <v>00023697</v>
      </c>
      <c r="E113" t="s">
        <v>262</v>
      </c>
      <c r="F113" t="s">
        <v>45</v>
      </c>
      <c r="G113" t="s">
        <v>13</v>
      </c>
    </row>
    <row r="114" spans="1:7" x14ac:dyDescent="0.25">
      <c r="A114">
        <v>108</v>
      </c>
      <c r="B114">
        <v>145</v>
      </c>
      <c r="C114" t="s">
        <v>263</v>
      </c>
      <c r="D114" t="str">
        <f>"00624526"</f>
        <v>00624526</v>
      </c>
      <c r="E114" t="s">
        <v>264</v>
      </c>
      <c r="F114" t="s">
        <v>29</v>
      </c>
      <c r="G114" t="s">
        <v>23</v>
      </c>
    </row>
    <row r="115" spans="1:7" x14ac:dyDescent="0.25">
      <c r="A115">
        <v>109</v>
      </c>
      <c r="B115">
        <v>146</v>
      </c>
      <c r="C115" t="s">
        <v>265</v>
      </c>
      <c r="D115" t="str">
        <f>"00605343"</f>
        <v>00605343</v>
      </c>
      <c r="E115" t="s">
        <v>266</v>
      </c>
      <c r="F115" t="s">
        <v>267</v>
      </c>
      <c r="G115" t="s">
        <v>20</v>
      </c>
    </row>
    <row r="116" spans="1:7" x14ac:dyDescent="0.25">
      <c r="A116">
        <v>110</v>
      </c>
      <c r="B116">
        <v>147</v>
      </c>
      <c r="C116" t="s">
        <v>268</v>
      </c>
      <c r="D116" t="str">
        <f>"00642182"</f>
        <v>00642182</v>
      </c>
      <c r="E116" t="s">
        <v>269</v>
      </c>
      <c r="F116" t="s">
        <v>16</v>
      </c>
      <c r="G116" t="s">
        <v>20</v>
      </c>
    </row>
    <row r="117" spans="1:7" x14ac:dyDescent="0.25">
      <c r="A117">
        <v>111</v>
      </c>
      <c r="B117">
        <v>148</v>
      </c>
      <c r="C117" t="s">
        <v>270</v>
      </c>
      <c r="D117" t="str">
        <f>"00644548"</f>
        <v>00644548</v>
      </c>
      <c r="E117" t="s">
        <v>271</v>
      </c>
      <c r="F117" t="s">
        <v>35</v>
      </c>
      <c r="G117" t="s">
        <v>13</v>
      </c>
    </row>
    <row r="118" spans="1:7" x14ac:dyDescent="0.25">
      <c r="A118">
        <v>112</v>
      </c>
      <c r="B118">
        <v>149</v>
      </c>
      <c r="C118" t="s">
        <v>272</v>
      </c>
      <c r="D118" t="str">
        <f>"00156878"</f>
        <v>00156878</v>
      </c>
      <c r="E118" t="s">
        <v>273</v>
      </c>
      <c r="F118" t="s">
        <v>135</v>
      </c>
      <c r="G118" t="s">
        <v>274</v>
      </c>
    </row>
    <row r="119" spans="1:7" x14ac:dyDescent="0.25">
      <c r="A119">
        <v>113</v>
      </c>
      <c r="B119">
        <v>151</v>
      </c>
      <c r="C119" t="s">
        <v>275</v>
      </c>
      <c r="D119" t="str">
        <f>"00638825"</f>
        <v>00638825</v>
      </c>
      <c r="E119" t="s">
        <v>276</v>
      </c>
      <c r="F119" t="s">
        <v>32</v>
      </c>
      <c r="G119" t="s">
        <v>23</v>
      </c>
    </row>
    <row r="120" spans="1:7" x14ac:dyDescent="0.25">
      <c r="A120">
        <v>114</v>
      </c>
      <c r="B120">
        <v>152</v>
      </c>
      <c r="C120" t="s">
        <v>277</v>
      </c>
      <c r="D120" t="str">
        <f>"00540285"</f>
        <v>00540285</v>
      </c>
      <c r="E120" t="s">
        <v>278</v>
      </c>
      <c r="F120" t="s">
        <v>51</v>
      </c>
      <c r="G120" t="s">
        <v>23</v>
      </c>
    </row>
    <row r="121" spans="1:7" x14ac:dyDescent="0.25">
      <c r="A121">
        <v>115</v>
      </c>
      <c r="B121">
        <v>154</v>
      </c>
      <c r="C121" t="s">
        <v>279</v>
      </c>
      <c r="D121" t="str">
        <f>"00622636"</f>
        <v>00622636</v>
      </c>
      <c r="E121" t="s">
        <v>280</v>
      </c>
      <c r="F121" t="s">
        <v>26</v>
      </c>
      <c r="G121" t="s">
        <v>23</v>
      </c>
    </row>
    <row r="122" spans="1:7" x14ac:dyDescent="0.25">
      <c r="A122">
        <v>116</v>
      </c>
      <c r="B122">
        <v>156</v>
      </c>
      <c r="C122" t="s">
        <v>281</v>
      </c>
      <c r="D122" t="str">
        <f>"00652473"</f>
        <v>00652473</v>
      </c>
      <c r="E122" t="s">
        <v>282</v>
      </c>
      <c r="F122" t="s">
        <v>26</v>
      </c>
      <c r="G122" t="s">
        <v>13</v>
      </c>
    </row>
    <row r="123" spans="1:7" x14ac:dyDescent="0.25">
      <c r="A123">
        <v>117</v>
      </c>
      <c r="B123">
        <v>159</v>
      </c>
      <c r="C123" t="s">
        <v>283</v>
      </c>
      <c r="D123" t="str">
        <f>"00536507"</f>
        <v>00536507</v>
      </c>
      <c r="E123" t="s">
        <v>284</v>
      </c>
      <c r="F123" t="s">
        <v>19</v>
      </c>
      <c r="G123" t="s">
        <v>23</v>
      </c>
    </row>
    <row r="124" spans="1:7" x14ac:dyDescent="0.25">
      <c r="A124">
        <v>118</v>
      </c>
      <c r="B124">
        <v>160</v>
      </c>
      <c r="C124" t="s">
        <v>285</v>
      </c>
      <c r="D124" t="str">
        <f>"00653393"</f>
        <v>00653393</v>
      </c>
      <c r="E124" t="s">
        <v>286</v>
      </c>
      <c r="F124" t="s">
        <v>19</v>
      </c>
      <c r="G124" t="s">
        <v>20</v>
      </c>
    </row>
    <row r="125" spans="1:7" x14ac:dyDescent="0.25">
      <c r="A125">
        <v>119</v>
      </c>
      <c r="B125">
        <v>161</v>
      </c>
      <c r="C125" t="s">
        <v>287</v>
      </c>
      <c r="D125" t="str">
        <f>"00653474"</f>
        <v>00653474</v>
      </c>
      <c r="E125" t="s">
        <v>288</v>
      </c>
      <c r="F125" t="s">
        <v>226</v>
      </c>
      <c r="G125" t="s">
        <v>13</v>
      </c>
    </row>
    <row r="126" spans="1:7" x14ac:dyDescent="0.25">
      <c r="A126">
        <v>120</v>
      </c>
      <c r="B126">
        <v>163</v>
      </c>
      <c r="C126" t="s">
        <v>289</v>
      </c>
      <c r="D126" t="str">
        <f>"201409006175"</f>
        <v>201409006175</v>
      </c>
      <c r="E126" t="s">
        <v>290</v>
      </c>
      <c r="F126" t="s">
        <v>51</v>
      </c>
      <c r="G126" t="s">
        <v>64</v>
      </c>
    </row>
    <row r="127" spans="1:7" x14ac:dyDescent="0.25">
      <c r="A127">
        <v>121</v>
      </c>
      <c r="B127">
        <v>165</v>
      </c>
      <c r="C127" t="s">
        <v>291</v>
      </c>
      <c r="D127" t="str">
        <f>"201511012275"</f>
        <v>201511012275</v>
      </c>
      <c r="E127" t="s">
        <v>292</v>
      </c>
      <c r="F127" t="s">
        <v>293</v>
      </c>
      <c r="G127" t="s">
        <v>13</v>
      </c>
    </row>
    <row r="128" spans="1:7" x14ac:dyDescent="0.25">
      <c r="A128">
        <v>122</v>
      </c>
      <c r="B128">
        <v>166</v>
      </c>
      <c r="C128" t="s">
        <v>294</v>
      </c>
      <c r="D128" t="str">
        <f>"00467823"</f>
        <v>00467823</v>
      </c>
      <c r="E128" t="s">
        <v>295</v>
      </c>
      <c r="F128" t="s">
        <v>26</v>
      </c>
      <c r="G128" t="s">
        <v>23</v>
      </c>
    </row>
    <row r="129" spans="1:7" x14ac:dyDescent="0.25">
      <c r="A129">
        <v>123</v>
      </c>
      <c r="B129">
        <v>167</v>
      </c>
      <c r="C129" t="s">
        <v>296</v>
      </c>
      <c r="D129" t="str">
        <f>"00572348"</f>
        <v>00572348</v>
      </c>
      <c r="E129" t="s">
        <v>297</v>
      </c>
      <c r="F129" t="s">
        <v>298</v>
      </c>
      <c r="G129" t="s">
        <v>13</v>
      </c>
    </row>
    <row r="130" spans="1:7" x14ac:dyDescent="0.25">
      <c r="A130">
        <v>124</v>
      </c>
      <c r="B130">
        <v>168</v>
      </c>
      <c r="C130" t="s">
        <v>299</v>
      </c>
      <c r="D130" t="str">
        <f>"201410003479"</f>
        <v>201410003479</v>
      </c>
      <c r="E130" t="s">
        <v>300</v>
      </c>
      <c r="F130" t="s">
        <v>135</v>
      </c>
      <c r="G130" t="s">
        <v>13</v>
      </c>
    </row>
    <row r="131" spans="1:7" x14ac:dyDescent="0.25">
      <c r="A131">
        <v>125</v>
      </c>
      <c r="B131">
        <v>171</v>
      </c>
      <c r="C131" t="s">
        <v>301</v>
      </c>
      <c r="D131" t="str">
        <f>"00650115"</f>
        <v>00650115</v>
      </c>
      <c r="E131" t="s">
        <v>302</v>
      </c>
      <c r="F131" t="s">
        <v>45</v>
      </c>
      <c r="G131" t="s">
        <v>13</v>
      </c>
    </row>
    <row r="132" spans="1:7" x14ac:dyDescent="0.25">
      <c r="A132">
        <v>126</v>
      </c>
      <c r="B132">
        <v>172</v>
      </c>
      <c r="C132" t="s">
        <v>303</v>
      </c>
      <c r="D132" t="str">
        <f>"00201345"</f>
        <v>00201345</v>
      </c>
      <c r="E132" t="s">
        <v>304</v>
      </c>
      <c r="F132" t="s">
        <v>305</v>
      </c>
      <c r="G132" t="s">
        <v>20</v>
      </c>
    </row>
    <row r="133" spans="1:7" x14ac:dyDescent="0.25">
      <c r="A133">
        <v>127</v>
      </c>
      <c r="B133">
        <v>174</v>
      </c>
      <c r="C133" t="s">
        <v>306</v>
      </c>
      <c r="D133" t="str">
        <f>"201402002436"</f>
        <v>201402002436</v>
      </c>
      <c r="E133" t="s">
        <v>307</v>
      </c>
      <c r="F133" t="s">
        <v>308</v>
      </c>
      <c r="G133" t="s">
        <v>23</v>
      </c>
    </row>
    <row r="134" spans="1:7" x14ac:dyDescent="0.25">
      <c r="A134">
        <v>128</v>
      </c>
      <c r="B134">
        <v>175</v>
      </c>
      <c r="C134" t="s">
        <v>309</v>
      </c>
      <c r="D134" t="str">
        <f>"00654003"</f>
        <v>00654003</v>
      </c>
      <c r="E134" t="s">
        <v>310</v>
      </c>
      <c r="F134" t="s">
        <v>51</v>
      </c>
      <c r="G134" t="s">
        <v>13</v>
      </c>
    </row>
    <row r="135" spans="1:7" x14ac:dyDescent="0.25">
      <c r="A135">
        <v>129</v>
      </c>
      <c r="B135">
        <v>176</v>
      </c>
      <c r="C135" t="s">
        <v>311</v>
      </c>
      <c r="D135" t="str">
        <f>"00653343"</f>
        <v>00653343</v>
      </c>
      <c r="E135" t="s">
        <v>312</v>
      </c>
      <c r="F135" t="s">
        <v>239</v>
      </c>
      <c r="G135" t="s">
        <v>13</v>
      </c>
    </row>
    <row r="136" spans="1:7" x14ac:dyDescent="0.25">
      <c r="A136">
        <v>130</v>
      </c>
      <c r="B136">
        <v>177</v>
      </c>
      <c r="C136" t="s">
        <v>313</v>
      </c>
      <c r="D136" t="str">
        <f>"00533244"</f>
        <v>00533244</v>
      </c>
      <c r="E136" t="s">
        <v>314</v>
      </c>
      <c r="F136" t="s">
        <v>35</v>
      </c>
      <c r="G136" t="s">
        <v>23</v>
      </c>
    </row>
    <row r="137" spans="1:7" x14ac:dyDescent="0.25">
      <c r="A137">
        <v>131</v>
      </c>
      <c r="B137">
        <v>178</v>
      </c>
      <c r="C137" t="s">
        <v>315</v>
      </c>
      <c r="D137" t="str">
        <f>"201410004458"</f>
        <v>201410004458</v>
      </c>
      <c r="E137" t="s">
        <v>316</v>
      </c>
      <c r="F137" t="s">
        <v>48</v>
      </c>
      <c r="G137" t="s">
        <v>23</v>
      </c>
    </row>
    <row r="138" spans="1:7" x14ac:dyDescent="0.25">
      <c r="A138">
        <v>132</v>
      </c>
      <c r="B138">
        <v>179</v>
      </c>
      <c r="C138" t="s">
        <v>317</v>
      </c>
      <c r="D138" t="str">
        <f>"00534691"</f>
        <v>00534691</v>
      </c>
      <c r="E138" t="s">
        <v>318</v>
      </c>
      <c r="F138" t="s">
        <v>51</v>
      </c>
      <c r="G138" t="s">
        <v>23</v>
      </c>
    </row>
    <row r="139" spans="1:7" x14ac:dyDescent="0.25">
      <c r="A139">
        <v>133</v>
      </c>
      <c r="B139">
        <v>180</v>
      </c>
      <c r="C139" t="s">
        <v>319</v>
      </c>
      <c r="D139" t="str">
        <f>"00652811"</f>
        <v>00652811</v>
      </c>
      <c r="E139" t="s">
        <v>320</v>
      </c>
      <c r="F139" t="s">
        <v>88</v>
      </c>
      <c r="G139" t="s">
        <v>20</v>
      </c>
    </row>
    <row r="140" spans="1:7" x14ac:dyDescent="0.25">
      <c r="A140">
        <v>134</v>
      </c>
      <c r="B140">
        <v>181</v>
      </c>
      <c r="C140" t="s">
        <v>321</v>
      </c>
      <c r="D140" t="str">
        <f>"00212902"</f>
        <v>00212902</v>
      </c>
      <c r="E140" t="s">
        <v>322</v>
      </c>
      <c r="F140" t="s">
        <v>42</v>
      </c>
      <c r="G140" t="s">
        <v>13</v>
      </c>
    </row>
    <row r="141" spans="1:7" x14ac:dyDescent="0.25">
      <c r="A141">
        <v>135</v>
      </c>
      <c r="B141">
        <v>182</v>
      </c>
      <c r="C141" t="s">
        <v>323</v>
      </c>
      <c r="D141" t="str">
        <f>"00076290"</f>
        <v>00076290</v>
      </c>
      <c r="E141" t="s">
        <v>324</v>
      </c>
      <c r="F141" t="s">
        <v>325</v>
      </c>
      <c r="G141" t="s">
        <v>23</v>
      </c>
    </row>
    <row r="142" spans="1:7" x14ac:dyDescent="0.25">
      <c r="A142">
        <v>136</v>
      </c>
      <c r="B142">
        <v>183</v>
      </c>
      <c r="C142" t="s">
        <v>326</v>
      </c>
      <c r="D142" t="str">
        <f>"00345197"</f>
        <v>00345197</v>
      </c>
      <c r="E142" t="s">
        <v>327</v>
      </c>
      <c r="F142" t="s">
        <v>198</v>
      </c>
      <c r="G142" t="s">
        <v>13</v>
      </c>
    </row>
    <row r="143" spans="1:7" x14ac:dyDescent="0.25">
      <c r="A143">
        <v>137</v>
      </c>
      <c r="B143">
        <v>184</v>
      </c>
      <c r="C143" t="s">
        <v>328</v>
      </c>
      <c r="D143" t="str">
        <f>"201507000126"</f>
        <v>201507000126</v>
      </c>
      <c r="E143" t="s">
        <v>329</v>
      </c>
      <c r="F143" t="s">
        <v>51</v>
      </c>
      <c r="G143" t="s">
        <v>117</v>
      </c>
    </row>
    <row r="144" spans="1:7" x14ac:dyDescent="0.25">
      <c r="A144">
        <v>138</v>
      </c>
      <c r="B144">
        <v>186</v>
      </c>
      <c r="C144" t="s">
        <v>330</v>
      </c>
      <c r="D144" t="str">
        <f>"00237391"</f>
        <v>00237391</v>
      </c>
      <c r="E144" t="s">
        <v>331</v>
      </c>
      <c r="F144" t="s">
        <v>332</v>
      </c>
      <c r="G144" t="s">
        <v>13</v>
      </c>
    </row>
    <row r="145" spans="1:7" x14ac:dyDescent="0.25">
      <c r="A145">
        <v>139</v>
      </c>
      <c r="B145">
        <v>187</v>
      </c>
      <c r="C145" t="s">
        <v>333</v>
      </c>
      <c r="D145" t="str">
        <f>"00648233"</f>
        <v>00648233</v>
      </c>
      <c r="E145" t="s">
        <v>334</v>
      </c>
      <c r="F145" t="s">
        <v>88</v>
      </c>
      <c r="G145" t="s">
        <v>13</v>
      </c>
    </row>
    <row r="146" spans="1:7" x14ac:dyDescent="0.25">
      <c r="A146">
        <v>140</v>
      </c>
      <c r="B146">
        <v>188</v>
      </c>
      <c r="C146" t="s">
        <v>335</v>
      </c>
      <c r="D146" t="str">
        <f>"00653464"</f>
        <v>00653464</v>
      </c>
      <c r="E146" t="s">
        <v>336</v>
      </c>
      <c r="F146" t="s">
        <v>19</v>
      </c>
      <c r="G146" t="s">
        <v>13</v>
      </c>
    </row>
    <row r="147" spans="1:7" x14ac:dyDescent="0.25">
      <c r="A147">
        <v>141</v>
      </c>
      <c r="B147">
        <v>190</v>
      </c>
      <c r="C147" t="s">
        <v>337</v>
      </c>
      <c r="D147" t="str">
        <f>"00639902"</f>
        <v>00639902</v>
      </c>
      <c r="E147" t="s">
        <v>338</v>
      </c>
      <c r="F147" t="s">
        <v>42</v>
      </c>
      <c r="G147" t="s">
        <v>13</v>
      </c>
    </row>
    <row r="148" spans="1:7" x14ac:dyDescent="0.25">
      <c r="A148">
        <v>142</v>
      </c>
      <c r="B148">
        <v>191</v>
      </c>
      <c r="C148" t="s">
        <v>339</v>
      </c>
      <c r="D148" t="str">
        <f>"00329276"</f>
        <v>00329276</v>
      </c>
      <c r="E148" t="s">
        <v>340</v>
      </c>
      <c r="F148" t="s">
        <v>145</v>
      </c>
      <c r="G148" t="s">
        <v>13</v>
      </c>
    </row>
    <row r="149" spans="1:7" x14ac:dyDescent="0.25">
      <c r="A149">
        <v>143</v>
      </c>
      <c r="B149">
        <v>194</v>
      </c>
      <c r="C149" t="s">
        <v>341</v>
      </c>
      <c r="D149" t="str">
        <f>"00654039"</f>
        <v>00654039</v>
      </c>
      <c r="E149" t="s">
        <v>342</v>
      </c>
      <c r="F149" t="s">
        <v>29</v>
      </c>
      <c r="G149" t="s">
        <v>13</v>
      </c>
    </row>
    <row r="150" spans="1:7" x14ac:dyDescent="0.25">
      <c r="A150">
        <v>144</v>
      </c>
      <c r="B150">
        <v>195</v>
      </c>
      <c r="C150" t="s">
        <v>343</v>
      </c>
      <c r="D150" t="str">
        <f>"00654275"</f>
        <v>00654275</v>
      </c>
      <c r="E150" t="s">
        <v>344</v>
      </c>
      <c r="F150" t="s">
        <v>325</v>
      </c>
      <c r="G150" t="s">
        <v>20</v>
      </c>
    </row>
    <row r="151" spans="1:7" x14ac:dyDescent="0.25">
      <c r="A151">
        <v>145</v>
      </c>
      <c r="B151">
        <v>197</v>
      </c>
      <c r="C151" t="s">
        <v>345</v>
      </c>
      <c r="D151" t="str">
        <f>"00605349"</f>
        <v>00605349</v>
      </c>
      <c r="E151" t="s">
        <v>346</v>
      </c>
      <c r="F151" t="s">
        <v>347</v>
      </c>
      <c r="G151" t="s">
        <v>13</v>
      </c>
    </row>
    <row r="152" spans="1:7" x14ac:dyDescent="0.25">
      <c r="A152">
        <v>146</v>
      </c>
      <c r="B152">
        <v>198</v>
      </c>
      <c r="C152" t="s">
        <v>348</v>
      </c>
      <c r="D152" t="str">
        <f>"00263048"</f>
        <v>00263048</v>
      </c>
      <c r="E152" t="s">
        <v>349</v>
      </c>
      <c r="F152" t="s">
        <v>42</v>
      </c>
      <c r="G152" t="s">
        <v>20</v>
      </c>
    </row>
    <row r="153" spans="1:7" x14ac:dyDescent="0.25">
      <c r="A153">
        <v>147</v>
      </c>
      <c r="B153">
        <v>200</v>
      </c>
      <c r="C153" t="s">
        <v>350</v>
      </c>
      <c r="D153" t="str">
        <f>"00653608"</f>
        <v>00653608</v>
      </c>
      <c r="E153" t="s">
        <v>351</v>
      </c>
      <c r="F153" t="s">
        <v>42</v>
      </c>
      <c r="G153" t="s">
        <v>13</v>
      </c>
    </row>
    <row r="154" spans="1:7" x14ac:dyDescent="0.25">
      <c r="A154">
        <v>148</v>
      </c>
      <c r="B154">
        <v>202</v>
      </c>
      <c r="C154" t="s">
        <v>352</v>
      </c>
      <c r="D154" t="str">
        <f>"00325863"</f>
        <v>00325863</v>
      </c>
      <c r="E154" t="s">
        <v>353</v>
      </c>
      <c r="F154" t="s">
        <v>101</v>
      </c>
      <c r="G154" t="s">
        <v>64</v>
      </c>
    </row>
    <row r="155" spans="1:7" x14ac:dyDescent="0.25">
      <c r="A155">
        <v>149</v>
      </c>
      <c r="B155">
        <v>203</v>
      </c>
      <c r="C155" t="s">
        <v>354</v>
      </c>
      <c r="D155" t="str">
        <f>"00630912"</f>
        <v>00630912</v>
      </c>
      <c r="E155" t="s">
        <v>355</v>
      </c>
      <c r="F155" t="s">
        <v>332</v>
      </c>
      <c r="G155" t="s">
        <v>13</v>
      </c>
    </row>
    <row r="156" spans="1:7" x14ac:dyDescent="0.25">
      <c r="A156">
        <v>150</v>
      </c>
      <c r="B156">
        <v>205</v>
      </c>
      <c r="C156" t="s">
        <v>356</v>
      </c>
      <c r="D156" t="str">
        <f>"00505110"</f>
        <v>00505110</v>
      </c>
      <c r="E156" t="s">
        <v>357</v>
      </c>
      <c r="F156" t="s">
        <v>358</v>
      </c>
      <c r="G156" t="s">
        <v>20</v>
      </c>
    </row>
    <row r="157" spans="1:7" x14ac:dyDescent="0.25">
      <c r="A157">
        <v>151</v>
      </c>
      <c r="B157">
        <v>206</v>
      </c>
      <c r="C157" t="s">
        <v>359</v>
      </c>
      <c r="D157" t="str">
        <f>"00144199"</f>
        <v>00144199</v>
      </c>
      <c r="E157" t="s">
        <v>360</v>
      </c>
      <c r="F157" t="s">
        <v>29</v>
      </c>
      <c r="G157" t="s">
        <v>23</v>
      </c>
    </row>
    <row r="158" spans="1:7" x14ac:dyDescent="0.25">
      <c r="A158">
        <v>152</v>
      </c>
      <c r="B158">
        <v>207</v>
      </c>
      <c r="C158" t="s">
        <v>361</v>
      </c>
      <c r="D158" t="str">
        <f>"201511005842"</f>
        <v>201511005842</v>
      </c>
      <c r="E158" t="s">
        <v>362</v>
      </c>
      <c r="F158" t="s">
        <v>145</v>
      </c>
      <c r="G158" t="s">
        <v>20</v>
      </c>
    </row>
    <row r="159" spans="1:7" x14ac:dyDescent="0.25">
      <c r="A159">
        <v>153</v>
      </c>
      <c r="B159">
        <v>208</v>
      </c>
      <c r="C159" t="s">
        <v>363</v>
      </c>
      <c r="D159" t="str">
        <f>"00418736"</f>
        <v>00418736</v>
      </c>
      <c r="E159" t="s">
        <v>364</v>
      </c>
      <c r="F159" t="s">
        <v>51</v>
      </c>
      <c r="G159" t="s">
        <v>13</v>
      </c>
    </row>
    <row r="160" spans="1:7" x14ac:dyDescent="0.25">
      <c r="A160">
        <v>154</v>
      </c>
      <c r="B160">
        <v>209</v>
      </c>
      <c r="C160" t="s">
        <v>365</v>
      </c>
      <c r="D160" t="str">
        <f>"00313015"</f>
        <v>00313015</v>
      </c>
      <c r="E160" t="s">
        <v>366</v>
      </c>
      <c r="F160" t="s">
        <v>67</v>
      </c>
      <c r="G160" t="s">
        <v>13</v>
      </c>
    </row>
    <row r="161" spans="1:7" x14ac:dyDescent="0.25">
      <c r="A161">
        <v>155</v>
      </c>
      <c r="B161">
        <v>210</v>
      </c>
      <c r="C161" t="s">
        <v>367</v>
      </c>
      <c r="D161" t="str">
        <f>"00543287"</f>
        <v>00543287</v>
      </c>
      <c r="E161" t="s">
        <v>368</v>
      </c>
      <c r="F161" t="s">
        <v>369</v>
      </c>
      <c r="G161" t="s">
        <v>13</v>
      </c>
    </row>
    <row r="162" spans="1:7" x14ac:dyDescent="0.25">
      <c r="A162">
        <v>156</v>
      </c>
      <c r="B162">
        <v>212</v>
      </c>
      <c r="C162" t="s">
        <v>370</v>
      </c>
      <c r="D162" t="str">
        <f>"00636290"</f>
        <v>00636290</v>
      </c>
      <c r="E162" t="s">
        <v>371</v>
      </c>
      <c r="F162" t="s">
        <v>198</v>
      </c>
      <c r="G162" t="s">
        <v>23</v>
      </c>
    </row>
    <row r="163" spans="1:7" x14ac:dyDescent="0.25">
      <c r="A163">
        <v>157</v>
      </c>
      <c r="B163">
        <v>213</v>
      </c>
      <c r="C163" t="s">
        <v>372</v>
      </c>
      <c r="D163" t="str">
        <f>"00653748"</f>
        <v>00653748</v>
      </c>
      <c r="E163" t="s">
        <v>373</v>
      </c>
      <c r="F163" t="s">
        <v>374</v>
      </c>
      <c r="G163" t="s">
        <v>23</v>
      </c>
    </row>
    <row r="164" spans="1:7" x14ac:dyDescent="0.25">
      <c r="A164">
        <v>158</v>
      </c>
      <c r="B164">
        <v>214</v>
      </c>
      <c r="C164" t="s">
        <v>375</v>
      </c>
      <c r="D164" t="str">
        <f>"00361230"</f>
        <v>00361230</v>
      </c>
      <c r="E164" t="s">
        <v>376</v>
      </c>
      <c r="F164" t="s">
        <v>26</v>
      </c>
      <c r="G164" t="s">
        <v>23</v>
      </c>
    </row>
    <row r="165" spans="1:7" x14ac:dyDescent="0.25">
      <c r="A165">
        <v>159</v>
      </c>
      <c r="B165">
        <v>220</v>
      </c>
      <c r="C165" t="s">
        <v>377</v>
      </c>
      <c r="D165" t="str">
        <f>"00636978"</f>
        <v>00636978</v>
      </c>
      <c r="E165" t="s">
        <v>378</v>
      </c>
      <c r="F165" t="s">
        <v>29</v>
      </c>
      <c r="G165" t="s">
        <v>20</v>
      </c>
    </row>
    <row r="166" spans="1:7" x14ac:dyDescent="0.25">
      <c r="A166">
        <v>160</v>
      </c>
      <c r="B166">
        <v>222</v>
      </c>
      <c r="C166">
        <v>22788</v>
      </c>
      <c r="D166" t="str">
        <f>"201511018267"</f>
        <v>201511018267</v>
      </c>
      <c r="E166" t="s">
        <v>379</v>
      </c>
      <c r="F166" t="s">
        <v>369</v>
      </c>
      <c r="G166" t="s">
        <v>23</v>
      </c>
    </row>
    <row r="167" spans="1:7" x14ac:dyDescent="0.25">
      <c r="A167">
        <v>161</v>
      </c>
      <c r="B167">
        <v>225</v>
      </c>
      <c r="C167" t="s">
        <v>380</v>
      </c>
      <c r="D167" t="str">
        <f>"00182184"</f>
        <v>00182184</v>
      </c>
      <c r="E167" t="s">
        <v>381</v>
      </c>
      <c r="F167" t="s">
        <v>29</v>
      </c>
      <c r="G167" t="s">
        <v>13</v>
      </c>
    </row>
    <row r="168" spans="1:7" x14ac:dyDescent="0.25">
      <c r="A168">
        <v>162</v>
      </c>
      <c r="B168">
        <v>226</v>
      </c>
      <c r="C168" t="s">
        <v>382</v>
      </c>
      <c r="D168" t="str">
        <f>"00261034"</f>
        <v>00261034</v>
      </c>
      <c r="E168" t="s">
        <v>383</v>
      </c>
      <c r="F168" t="s">
        <v>19</v>
      </c>
      <c r="G168" t="s">
        <v>20</v>
      </c>
    </row>
    <row r="169" spans="1:7" x14ac:dyDescent="0.25">
      <c r="A169">
        <v>163</v>
      </c>
      <c r="B169">
        <v>227</v>
      </c>
      <c r="C169" t="s">
        <v>384</v>
      </c>
      <c r="D169" t="str">
        <f>"201504004644"</f>
        <v>201504004644</v>
      </c>
      <c r="E169" t="s">
        <v>385</v>
      </c>
      <c r="F169" t="s">
        <v>35</v>
      </c>
      <c r="G169" t="s">
        <v>13</v>
      </c>
    </row>
    <row r="170" spans="1:7" x14ac:dyDescent="0.25">
      <c r="A170">
        <v>164</v>
      </c>
      <c r="B170">
        <v>228</v>
      </c>
      <c r="C170" t="s">
        <v>386</v>
      </c>
      <c r="D170" t="str">
        <f>"00071611"</f>
        <v>00071611</v>
      </c>
      <c r="E170" t="s">
        <v>387</v>
      </c>
      <c r="F170" t="s">
        <v>19</v>
      </c>
      <c r="G170" t="s">
        <v>23</v>
      </c>
    </row>
    <row r="171" spans="1:7" x14ac:dyDescent="0.25">
      <c r="A171">
        <v>165</v>
      </c>
      <c r="B171">
        <v>229</v>
      </c>
      <c r="C171" t="s">
        <v>388</v>
      </c>
      <c r="D171" t="str">
        <f>"00573168"</f>
        <v>00573168</v>
      </c>
      <c r="E171" t="s">
        <v>389</v>
      </c>
      <c r="F171" t="s">
        <v>88</v>
      </c>
      <c r="G171" t="s">
        <v>13</v>
      </c>
    </row>
    <row r="172" spans="1:7" x14ac:dyDescent="0.25">
      <c r="A172">
        <v>166</v>
      </c>
      <c r="B172">
        <v>230</v>
      </c>
      <c r="C172" t="s">
        <v>390</v>
      </c>
      <c r="D172" t="str">
        <f>"00648036"</f>
        <v>00648036</v>
      </c>
      <c r="E172" t="s">
        <v>391</v>
      </c>
      <c r="F172" t="s">
        <v>51</v>
      </c>
      <c r="G172" t="s">
        <v>23</v>
      </c>
    </row>
    <row r="173" spans="1:7" x14ac:dyDescent="0.25">
      <c r="A173">
        <v>167</v>
      </c>
      <c r="B173">
        <v>237</v>
      </c>
      <c r="C173" t="s">
        <v>392</v>
      </c>
      <c r="D173" t="str">
        <f>"00359654"</f>
        <v>00359654</v>
      </c>
      <c r="E173" t="s">
        <v>393</v>
      </c>
      <c r="F173" t="s">
        <v>51</v>
      </c>
      <c r="G173" t="s">
        <v>20</v>
      </c>
    </row>
    <row r="174" spans="1:7" x14ac:dyDescent="0.25">
      <c r="A174">
        <v>168</v>
      </c>
      <c r="B174">
        <v>238</v>
      </c>
      <c r="C174" t="s">
        <v>394</v>
      </c>
      <c r="D174" t="str">
        <f>"00648870"</f>
        <v>00648870</v>
      </c>
      <c r="E174" t="s">
        <v>395</v>
      </c>
      <c r="F174" t="s">
        <v>51</v>
      </c>
      <c r="G174" t="s">
        <v>396</v>
      </c>
    </row>
    <row r="175" spans="1:7" x14ac:dyDescent="0.25">
      <c r="A175">
        <v>169</v>
      </c>
      <c r="B175">
        <v>239</v>
      </c>
      <c r="C175" t="s">
        <v>397</v>
      </c>
      <c r="D175" t="str">
        <f>"00653801"</f>
        <v>00653801</v>
      </c>
      <c r="E175" t="s">
        <v>398</v>
      </c>
      <c r="F175" t="s">
        <v>332</v>
      </c>
      <c r="G175" t="s">
        <v>13</v>
      </c>
    </row>
    <row r="176" spans="1:7" x14ac:dyDescent="0.25">
      <c r="A176">
        <v>170</v>
      </c>
      <c r="B176">
        <v>240</v>
      </c>
      <c r="C176" t="s">
        <v>399</v>
      </c>
      <c r="D176" t="str">
        <f>"201412005295"</f>
        <v>201412005295</v>
      </c>
      <c r="E176" t="s">
        <v>400</v>
      </c>
      <c r="F176" t="s">
        <v>38</v>
      </c>
      <c r="G176" t="s">
        <v>23</v>
      </c>
    </row>
    <row r="177" spans="1:7" x14ac:dyDescent="0.25">
      <c r="A177">
        <v>171</v>
      </c>
      <c r="B177">
        <v>242</v>
      </c>
      <c r="C177" t="s">
        <v>401</v>
      </c>
      <c r="D177" t="str">
        <f>"00652731"</f>
        <v>00652731</v>
      </c>
      <c r="E177" t="s">
        <v>402</v>
      </c>
      <c r="F177" t="s">
        <v>29</v>
      </c>
      <c r="G177" t="s">
        <v>13</v>
      </c>
    </row>
    <row r="178" spans="1:7" x14ac:dyDescent="0.25">
      <c r="A178">
        <v>172</v>
      </c>
      <c r="B178">
        <v>244</v>
      </c>
      <c r="C178" t="s">
        <v>403</v>
      </c>
      <c r="D178" t="str">
        <f>"00353561"</f>
        <v>00353561</v>
      </c>
      <c r="E178" t="s">
        <v>404</v>
      </c>
      <c r="F178" t="s">
        <v>94</v>
      </c>
      <c r="G178" t="s">
        <v>23</v>
      </c>
    </row>
    <row r="179" spans="1:7" x14ac:dyDescent="0.25">
      <c r="A179">
        <v>173</v>
      </c>
      <c r="B179">
        <v>245</v>
      </c>
      <c r="C179" t="s">
        <v>405</v>
      </c>
      <c r="D179" t="str">
        <f>"00264865"</f>
        <v>00264865</v>
      </c>
      <c r="E179" t="s">
        <v>406</v>
      </c>
      <c r="F179" t="s">
        <v>19</v>
      </c>
      <c r="G179" t="s">
        <v>23</v>
      </c>
    </row>
    <row r="180" spans="1:7" x14ac:dyDescent="0.25">
      <c r="A180">
        <v>174</v>
      </c>
      <c r="B180">
        <v>246</v>
      </c>
      <c r="C180" t="s">
        <v>407</v>
      </c>
      <c r="D180" t="str">
        <f>"00002730"</f>
        <v>00002730</v>
      </c>
      <c r="E180" t="s">
        <v>408</v>
      </c>
      <c r="F180" t="s">
        <v>409</v>
      </c>
      <c r="G180" t="s">
        <v>13</v>
      </c>
    </row>
    <row r="181" spans="1:7" x14ac:dyDescent="0.25">
      <c r="A181">
        <v>175</v>
      </c>
      <c r="B181">
        <v>249</v>
      </c>
      <c r="C181" t="s">
        <v>410</v>
      </c>
      <c r="D181" t="str">
        <f>"00539545"</f>
        <v>00539545</v>
      </c>
      <c r="E181" t="s">
        <v>411</v>
      </c>
      <c r="F181" t="s">
        <v>88</v>
      </c>
      <c r="G181" t="s">
        <v>23</v>
      </c>
    </row>
    <row r="182" spans="1:7" x14ac:dyDescent="0.25">
      <c r="A182">
        <v>176</v>
      </c>
      <c r="B182">
        <v>250</v>
      </c>
      <c r="C182" t="s">
        <v>412</v>
      </c>
      <c r="D182" t="str">
        <f>"00654018"</f>
        <v>00654018</v>
      </c>
      <c r="E182" t="s">
        <v>413</v>
      </c>
      <c r="F182" t="s">
        <v>374</v>
      </c>
      <c r="G182" t="s">
        <v>23</v>
      </c>
    </row>
    <row r="183" spans="1:7" x14ac:dyDescent="0.25">
      <c r="A183">
        <v>177</v>
      </c>
      <c r="B183">
        <v>251</v>
      </c>
      <c r="C183" t="s">
        <v>414</v>
      </c>
      <c r="D183" t="str">
        <f>"00614988"</f>
        <v>00614988</v>
      </c>
      <c r="E183" t="s">
        <v>415</v>
      </c>
      <c r="F183" t="s">
        <v>151</v>
      </c>
      <c r="G183" t="s">
        <v>64</v>
      </c>
    </row>
    <row r="184" spans="1:7" x14ac:dyDescent="0.25">
      <c r="A184">
        <v>178</v>
      </c>
      <c r="B184">
        <v>252</v>
      </c>
      <c r="C184" t="s">
        <v>416</v>
      </c>
      <c r="D184" t="str">
        <f>"201410002788"</f>
        <v>201410002788</v>
      </c>
      <c r="E184" t="s">
        <v>417</v>
      </c>
      <c r="F184" t="s">
        <v>374</v>
      </c>
      <c r="G184" t="s">
        <v>13</v>
      </c>
    </row>
    <row r="185" spans="1:7" x14ac:dyDescent="0.25">
      <c r="A185">
        <v>179</v>
      </c>
      <c r="B185">
        <v>255</v>
      </c>
      <c r="C185" t="s">
        <v>418</v>
      </c>
      <c r="D185" t="str">
        <f>"00185014"</f>
        <v>00185014</v>
      </c>
      <c r="E185" t="s">
        <v>419</v>
      </c>
      <c r="F185" t="s">
        <v>51</v>
      </c>
      <c r="G185" t="s">
        <v>23</v>
      </c>
    </row>
    <row r="186" spans="1:7" x14ac:dyDescent="0.25">
      <c r="A186">
        <v>180</v>
      </c>
      <c r="B186">
        <v>259</v>
      </c>
      <c r="C186" t="s">
        <v>420</v>
      </c>
      <c r="D186" t="str">
        <f>"00194783"</f>
        <v>00194783</v>
      </c>
      <c r="E186" t="s">
        <v>421</v>
      </c>
      <c r="F186" t="s">
        <v>51</v>
      </c>
      <c r="G186" t="s">
        <v>13</v>
      </c>
    </row>
    <row r="187" spans="1:7" x14ac:dyDescent="0.25">
      <c r="A187">
        <v>181</v>
      </c>
      <c r="B187">
        <v>260</v>
      </c>
      <c r="C187" t="s">
        <v>422</v>
      </c>
      <c r="D187" t="str">
        <f>"00651542"</f>
        <v>00651542</v>
      </c>
      <c r="E187" t="s">
        <v>423</v>
      </c>
      <c r="F187" t="s">
        <v>145</v>
      </c>
      <c r="G187" t="s">
        <v>13</v>
      </c>
    </row>
    <row r="188" spans="1:7" x14ac:dyDescent="0.25">
      <c r="A188">
        <v>182</v>
      </c>
      <c r="B188">
        <v>261</v>
      </c>
      <c r="C188" t="s">
        <v>424</v>
      </c>
      <c r="D188" t="str">
        <f>"00199754"</f>
        <v>00199754</v>
      </c>
      <c r="E188" t="s">
        <v>425</v>
      </c>
      <c r="F188" t="s">
        <v>51</v>
      </c>
      <c r="G188" t="s">
        <v>23</v>
      </c>
    </row>
    <row r="189" spans="1:7" x14ac:dyDescent="0.25">
      <c r="A189">
        <v>183</v>
      </c>
      <c r="B189">
        <v>262</v>
      </c>
      <c r="C189" t="s">
        <v>426</v>
      </c>
      <c r="D189" t="str">
        <f>"00038931"</f>
        <v>00038931</v>
      </c>
      <c r="E189" t="s">
        <v>427</v>
      </c>
      <c r="F189" t="s">
        <v>42</v>
      </c>
      <c r="G189" t="s">
        <v>23</v>
      </c>
    </row>
    <row r="190" spans="1:7" x14ac:dyDescent="0.25">
      <c r="A190">
        <v>184</v>
      </c>
      <c r="B190">
        <v>263</v>
      </c>
      <c r="C190" t="s">
        <v>428</v>
      </c>
      <c r="D190" t="str">
        <f>"00652969"</f>
        <v>00652969</v>
      </c>
      <c r="E190" t="s">
        <v>429</v>
      </c>
      <c r="F190" t="s">
        <v>430</v>
      </c>
      <c r="G190" t="s">
        <v>23</v>
      </c>
    </row>
    <row r="191" spans="1:7" x14ac:dyDescent="0.25">
      <c r="A191">
        <v>185</v>
      </c>
      <c r="B191">
        <v>265</v>
      </c>
      <c r="C191" t="s">
        <v>431</v>
      </c>
      <c r="D191" t="str">
        <f>"00653924"</f>
        <v>00653924</v>
      </c>
      <c r="E191" t="s">
        <v>432</v>
      </c>
      <c r="F191" t="s">
        <v>433</v>
      </c>
      <c r="G191" t="s">
        <v>23</v>
      </c>
    </row>
    <row r="192" spans="1:7" x14ac:dyDescent="0.25">
      <c r="A192">
        <v>186</v>
      </c>
      <c r="B192">
        <v>266</v>
      </c>
      <c r="C192" t="s">
        <v>434</v>
      </c>
      <c r="D192" t="str">
        <f>"00278686"</f>
        <v>00278686</v>
      </c>
      <c r="E192" t="s">
        <v>435</v>
      </c>
      <c r="F192" t="s">
        <v>42</v>
      </c>
      <c r="G192" t="s">
        <v>23</v>
      </c>
    </row>
    <row r="193" spans="1:7" x14ac:dyDescent="0.25">
      <c r="A193">
        <v>187</v>
      </c>
      <c r="B193">
        <v>267</v>
      </c>
      <c r="C193" t="s">
        <v>436</v>
      </c>
      <c r="D193" t="str">
        <f>"00511750"</f>
        <v>00511750</v>
      </c>
      <c r="E193" t="s">
        <v>437</v>
      </c>
      <c r="F193" t="s">
        <v>19</v>
      </c>
      <c r="G193" t="s">
        <v>13</v>
      </c>
    </row>
    <row r="194" spans="1:7" x14ac:dyDescent="0.25">
      <c r="A194">
        <v>188</v>
      </c>
      <c r="B194">
        <v>268</v>
      </c>
      <c r="C194" t="s">
        <v>438</v>
      </c>
      <c r="D194" t="str">
        <f>"00653344"</f>
        <v>00653344</v>
      </c>
      <c r="E194" t="s">
        <v>439</v>
      </c>
      <c r="F194" t="s">
        <v>16</v>
      </c>
      <c r="G194" t="s">
        <v>23</v>
      </c>
    </row>
    <row r="195" spans="1:7" x14ac:dyDescent="0.25">
      <c r="A195">
        <v>189</v>
      </c>
      <c r="B195">
        <v>269</v>
      </c>
      <c r="C195" t="s">
        <v>440</v>
      </c>
      <c r="D195" t="str">
        <f>"201410011591"</f>
        <v>201410011591</v>
      </c>
      <c r="E195" t="s">
        <v>441</v>
      </c>
      <c r="F195" t="s">
        <v>35</v>
      </c>
      <c r="G195" t="s">
        <v>13</v>
      </c>
    </row>
    <row r="196" spans="1:7" x14ac:dyDescent="0.25">
      <c r="A196">
        <v>190</v>
      </c>
      <c r="B196">
        <v>270</v>
      </c>
      <c r="C196" t="s">
        <v>442</v>
      </c>
      <c r="D196" t="str">
        <f>"00548453"</f>
        <v>00548453</v>
      </c>
      <c r="E196" t="s">
        <v>443</v>
      </c>
      <c r="F196" t="s">
        <v>198</v>
      </c>
      <c r="G196" t="s">
        <v>23</v>
      </c>
    </row>
    <row r="197" spans="1:7" x14ac:dyDescent="0.25">
      <c r="A197">
        <v>191</v>
      </c>
      <c r="B197">
        <v>271</v>
      </c>
      <c r="C197" t="s">
        <v>444</v>
      </c>
      <c r="D197" t="str">
        <f>"00653190"</f>
        <v>00653190</v>
      </c>
      <c r="E197" t="s">
        <v>445</v>
      </c>
      <c r="F197" t="s">
        <v>38</v>
      </c>
      <c r="G197" t="s">
        <v>20</v>
      </c>
    </row>
    <row r="198" spans="1:7" x14ac:dyDescent="0.25">
      <c r="A198">
        <v>192</v>
      </c>
      <c r="B198">
        <v>273</v>
      </c>
      <c r="C198" t="s">
        <v>446</v>
      </c>
      <c r="D198" t="str">
        <f>"00184017"</f>
        <v>00184017</v>
      </c>
      <c r="E198" t="s">
        <v>447</v>
      </c>
      <c r="F198" t="s">
        <v>409</v>
      </c>
      <c r="G198" t="s">
        <v>117</v>
      </c>
    </row>
    <row r="199" spans="1:7" x14ac:dyDescent="0.25">
      <c r="A199">
        <v>193</v>
      </c>
      <c r="B199">
        <v>274</v>
      </c>
      <c r="C199" t="s">
        <v>448</v>
      </c>
      <c r="D199" t="str">
        <f>"00653645"</f>
        <v>00653645</v>
      </c>
      <c r="E199" t="s">
        <v>449</v>
      </c>
      <c r="F199" t="s">
        <v>145</v>
      </c>
      <c r="G199" t="s">
        <v>20</v>
      </c>
    </row>
    <row r="200" spans="1:7" x14ac:dyDescent="0.25">
      <c r="A200">
        <v>194</v>
      </c>
      <c r="B200">
        <v>277</v>
      </c>
      <c r="C200" t="s">
        <v>450</v>
      </c>
      <c r="D200" t="str">
        <f>"00652805"</f>
        <v>00652805</v>
      </c>
      <c r="E200" t="s">
        <v>451</v>
      </c>
      <c r="F200" t="s">
        <v>452</v>
      </c>
      <c r="G200" t="s">
        <v>20</v>
      </c>
    </row>
    <row r="201" spans="1:7" x14ac:dyDescent="0.25">
      <c r="A201">
        <v>195</v>
      </c>
      <c r="B201">
        <v>279</v>
      </c>
      <c r="C201" t="s">
        <v>453</v>
      </c>
      <c r="D201" t="str">
        <f>"00646054"</f>
        <v>00646054</v>
      </c>
      <c r="E201" t="s">
        <v>454</v>
      </c>
      <c r="F201" t="s">
        <v>45</v>
      </c>
      <c r="G201" t="s">
        <v>23</v>
      </c>
    </row>
    <row r="202" spans="1:7" x14ac:dyDescent="0.25">
      <c r="A202">
        <v>196</v>
      </c>
      <c r="B202">
        <v>280</v>
      </c>
      <c r="C202" t="s">
        <v>455</v>
      </c>
      <c r="D202" t="str">
        <f>"00538557"</f>
        <v>00538557</v>
      </c>
      <c r="E202" t="s">
        <v>456</v>
      </c>
      <c r="F202" t="s">
        <v>26</v>
      </c>
      <c r="G202" t="s">
        <v>117</v>
      </c>
    </row>
    <row r="203" spans="1:7" x14ac:dyDescent="0.25">
      <c r="A203">
        <v>197</v>
      </c>
      <c r="B203">
        <v>282</v>
      </c>
      <c r="C203" t="s">
        <v>457</v>
      </c>
      <c r="D203" t="str">
        <f>"00035066"</f>
        <v>00035066</v>
      </c>
      <c r="E203" t="s">
        <v>458</v>
      </c>
      <c r="F203" t="s">
        <v>26</v>
      </c>
      <c r="G203" t="s">
        <v>23</v>
      </c>
    </row>
    <row r="204" spans="1:7" x14ac:dyDescent="0.25">
      <c r="A204">
        <v>198</v>
      </c>
      <c r="B204">
        <v>284</v>
      </c>
      <c r="C204" t="s">
        <v>459</v>
      </c>
      <c r="D204" t="str">
        <f>"201409003402"</f>
        <v>201409003402</v>
      </c>
      <c r="E204" t="s">
        <v>460</v>
      </c>
      <c r="F204" t="s">
        <v>369</v>
      </c>
      <c r="G204" t="s">
        <v>13</v>
      </c>
    </row>
    <row r="205" spans="1:7" x14ac:dyDescent="0.25">
      <c r="A205">
        <v>199</v>
      </c>
      <c r="B205">
        <v>285</v>
      </c>
      <c r="C205" t="s">
        <v>461</v>
      </c>
      <c r="D205" t="str">
        <f>"201410008604"</f>
        <v>201410008604</v>
      </c>
      <c r="E205" t="s">
        <v>462</v>
      </c>
      <c r="F205" t="s">
        <v>88</v>
      </c>
      <c r="G205" t="s">
        <v>23</v>
      </c>
    </row>
    <row r="206" spans="1:7" x14ac:dyDescent="0.25">
      <c r="A206">
        <v>200</v>
      </c>
      <c r="B206">
        <v>286</v>
      </c>
      <c r="C206" t="s">
        <v>463</v>
      </c>
      <c r="D206" t="str">
        <f>"201507004150"</f>
        <v>201507004150</v>
      </c>
      <c r="E206" t="s">
        <v>464</v>
      </c>
      <c r="F206" t="s">
        <v>347</v>
      </c>
      <c r="G206" t="s">
        <v>64</v>
      </c>
    </row>
    <row r="207" spans="1:7" x14ac:dyDescent="0.25">
      <c r="A207">
        <v>201</v>
      </c>
      <c r="B207">
        <v>288</v>
      </c>
      <c r="C207" t="s">
        <v>465</v>
      </c>
      <c r="D207" t="str">
        <f>"00652604"</f>
        <v>00652604</v>
      </c>
      <c r="E207" t="s">
        <v>466</v>
      </c>
      <c r="F207" t="s">
        <v>19</v>
      </c>
      <c r="G207" t="s">
        <v>13</v>
      </c>
    </row>
    <row r="208" spans="1:7" x14ac:dyDescent="0.25">
      <c r="A208">
        <v>202</v>
      </c>
      <c r="B208">
        <v>289</v>
      </c>
      <c r="C208" t="s">
        <v>467</v>
      </c>
      <c r="D208" t="str">
        <f>"201506004238"</f>
        <v>201506004238</v>
      </c>
      <c r="E208" t="s">
        <v>468</v>
      </c>
      <c r="F208" t="s">
        <v>26</v>
      </c>
      <c r="G208" t="s">
        <v>23</v>
      </c>
    </row>
    <row r="209" spans="1:7" x14ac:dyDescent="0.25">
      <c r="A209">
        <v>203</v>
      </c>
      <c r="B209">
        <v>292</v>
      </c>
      <c r="C209" t="s">
        <v>469</v>
      </c>
      <c r="D209" t="str">
        <f>"00492835"</f>
        <v>00492835</v>
      </c>
      <c r="E209" t="s">
        <v>470</v>
      </c>
      <c r="F209" t="s">
        <v>51</v>
      </c>
      <c r="G209" t="s">
        <v>64</v>
      </c>
    </row>
    <row r="210" spans="1:7" x14ac:dyDescent="0.25">
      <c r="A210">
        <v>204</v>
      </c>
      <c r="B210">
        <v>293</v>
      </c>
      <c r="C210" t="s">
        <v>471</v>
      </c>
      <c r="D210" t="str">
        <f>"201506004335"</f>
        <v>201506004335</v>
      </c>
      <c r="E210" t="s">
        <v>472</v>
      </c>
      <c r="F210" t="s">
        <v>473</v>
      </c>
      <c r="G210" t="s">
        <v>13</v>
      </c>
    </row>
    <row r="211" spans="1:7" x14ac:dyDescent="0.25">
      <c r="A211">
        <v>205</v>
      </c>
      <c r="B211">
        <v>294</v>
      </c>
      <c r="C211" t="s">
        <v>474</v>
      </c>
      <c r="D211" t="str">
        <f>"00654280"</f>
        <v>00654280</v>
      </c>
      <c r="E211" t="s">
        <v>475</v>
      </c>
      <c r="F211" t="s">
        <v>476</v>
      </c>
      <c r="G211" t="s">
        <v>20</v>
      </c>
    </row>
    <row r="212" spans="1:7" x14ac:dyDescent="0.25">
      <c r="A212">
        <v>206</v>
      </c>
      <c r="B212">
        <v>295</v>
      </c>
      <c r="C212" t="s">
        <v>477</v>
      </c>
      <c r="D212" t="str">
        <f>"00652704"</f>
        <v>00652704</v>
      </c>
      <c r="E212" t="s">
        <v>478</v>
      </c>
      <c r="F212" t="s">
        <v>19</v>
      </c>
      <c r="G212" t="s">
        <v>23</v>
      </c>
    </row>
    <row r="213" spans="1:7" x14ac:dyDescent="0.25">
      <c r="A213">
        <v>207</v>
      </c>
      <c r="B213">
        <v>296</v>
      </c>
      <c r="C213" t="s">
        <v>479</v>
      </c>
      <c r="D213" t="str">
        <f>"00652490"</f>
        <v>00652490</v>
      </c>
      <c r="E213" t="s">
        <v>480</v>
      </c>
      <c r="F213" t="s">
        <v>51</v>
      </c>
      <c r="G213" t="s">
        <v>20</v>
      </c>
    </row>
    <row r="214" spans="1:7" x14ac:dyDescent="0.25">
      <c r="A214">
        <v>208</v>
      </c>
      <c r="B214">
        <v>297</v>
      </c>
      <c r="C214" t="s">
        <v>481</v>
      </c>
      <c r="D214" t="str">
        <f>"201409001334"</f>
        <v>201409001334</v>
      </c>
      <c r="E214" t="s">
        <v>482</v>
      </c>
      <c r="F214" t="s">
        <v>483</v>
      </c>
      <c r="G214" t="s">
        <v>13</v>
      </c>
    </row>
    <row r="215" spans="1:7" x14ac:dyDescent="0.25">
      <c r="A215">
        <v>209</v>
      </c>
      <c r="B215">
        <v>298</v>
      </c>
      <c r="C215" t="s">
        <v>484</v>
      </c>
      <c r="D215" t="str">
        <f>"00216708"</f>
        <v>00216708</v>
      </c>
      <c r="E215" t="s">
        <v>485</v>
      </c>
      <c r="F215" t="s">
        <v>486</v>
      </c>
      <c r="G215" t="s">
        <v>117</v>
      </c>
    </row>
    <row r="216" spans="1:7" x14ac:dyDescent="0.25">
      <c r="A216">
        <v>210</v>
      </c>
      <c r="B216">
        <v>299</v>
      </c>
      <c r="C216" t="s">
        <v>487</v>
      </c>
      <c r="D216" t="str">
        <f>"00653336"</f>
        <v>00653336</v>
      </c>
      <c r="E216" t="s">
        <v>488</v>
      </c>
      <c r="F216" t="s">
        <v>19</v>
      </c>
      <c r="G216" t="s">
        <v>64</v>
      </c>
    </row>
    <row r="217" spans="1:7" x14ac:dyDescent="0.25">
      <c r="A217">
        <v>211</v>
      </c>
      <c r="B217">
        <v>300</v>
      </c>
      <c r="C217" t="s">
        <v>489</v>
      </c>
      <c r="D217" t="str">
        <f>"00653872"</f>
        <v>00653872</v>
      </c>
      <c r="E217" t="s">
        <v>490</v>
      </c>
      <c r="F217" t="s">
        <v>42</v>
      </c>
      <c r="G217" t="s">
        <v>13</v>
      </c>
    </row>
    <row r="218" spans="1:7" x14ac:dyDescent="0.25">
      <c r="A218">
        <v>212</v>
      </c>
      <c r="B218">
        <v>301</v>
      </c>
      <c r="C218" t="s">
        <v>491</v>
      </c>
      <c r="D218" t="str">
        <f>"00652727"</f>
        <v>00652727</v>
      </c>
      <c r="E218" t="s">
        <v>492</v>
      </c>
      <c r="F218" t="s">
        <v>493</v>
      </c>
      <c r="G218" t="s">
        <v>13</v>
      </c>
    </row>
    <row r="219" spans="1:7" x14ac:dyDescent="0.25">
      <c r="A219">
        <v>213</v>
      </c>
      <c r="B219">
        <v>302</v>
      </c>
      <c r="C219" t="s">
        <v>494</v>
      </c>
      <c r="D219" t="str">
        <f>"201410007328"</f>
        <v>201410007328</v>
      </c>
      <c r="E219" t="s">
        <v>495</v>
      </c>
      <c r="F219" t="s">
        <v>42</v>
      </c>
      <c r="G219" t="s">
        <v>13</v>
      </c>
    </row>
    <row r="220" spans="1:7" x14ac:dyDescent="0.25">
      <c r="A220">
        <v>214</v>
      </c>
      <c r="B220">
        <v>303</v>
      </c>
      <c r="C220" t="s">
        <v>496</v>
      </c>
      <c r="D220" t="str">
        <f>"00653911"</f>
        <v>00653911</v>
      </c>
      <c r="E220" t="s">
        <v>497</v>
      </c>
      <c r="F220" t="s">
        <v>38</v>
      </c>
      <c r="G220" t="s">
        <v>20</v>
      </c>
    </row>
    <row r="221" spans="1:7" x14ac:dyDescent="0.25">
      <c r="A221">
        <v>215</v>
      </c>
      <c r="B221">
        <v>304</v>
      </c>
      <c r="C221" t="s">
        <v>498</v>
      </c>
      <c r="D221" t="str">
        <f>"00653678"</f>
        <v>00653678</v>
      </c>
      <c r="E221" t="s">
        <v>499</v>
      </c>
      <c r="F221" t="s">
        <v>500</v>
      </c>
      <c r="G221" t="s">
        <v>20</v>
      </c>
    </row>
    <row r="222" spans="1:7" x14ac:dyDescent="0.25">
      <c r="A222">
        <v>216</v>
      </c>
      <c r="B222">
        <v>307</v>
      </c>
      <c r="C222" t="s">
        <v>501</v>
      </c>
      <c r="D222" t="str">
        <f>"00653579"</f>
        <v>00653579</v>
      </c>
      <c r="E222" t="s">
        <v>502</v>
      </c>
      <c r="F222" t="s">
        <v>35</v>
      </c>
      <c r="G222" t="s">
        <v>23</v>
      </c>
    </row>
    <row r="223" spans="1:7" x14ac:dyDescent="0.25">
      <c r="A223">
        <v>217</v>
      </c>
      <c r="B223">
        <v>308</v>
      </c>
      <c r="C223" t="s">
        <v>503</v>
      </c>
      <c r="D223" t="str">
        <f>"00417847"</f>
        <v>00417847</v>
      </c>
      <c r="E223" t="s">
        <v>504</v>
      </c>
      <c r="F223" t="s">
        <v>505</v>
      </c>
      <c r="G223" t="s">
        <v>23</v>
      </c>
    </row>
    <row r="224" spans="1:7" x14ac:dyDescent="0.25">
      <c r="A224">
        <v>218</v>
      </c>
      <c r="B224">
        <v>309</v>
      </c>
      <c r="C224" t="s">
        <v>506</v>
      </c>
      <c r="D224" t="str">
        <f>"00044375"</f>
        <v>00044375</v>
      </c>
      <c r="E224" t="s">
        <v>507</v>
      </c>
      <c r="F224" t="s">
        <v>35</v>
      </c>
      <c r="G224" t="s">
        <v>64</v>
      </c>
    </row>
    <row r="225" spans="1:7" x14ac:dyDescent="0.25">
      <c r="A225">
        <v>219</v>
      </c>
      <c r="B225">
        <v>310</v>
      </c>
      <c r="C225" t="s">
        <v>508</v>
      </c>
      <c r="D225" t="str">
        <f>"200802002833"</f>
        <v>200802002833</v>
      </c>
      <c r="E225" t="s">
        <v>509</v>
      </c>
      <c r="F225" t="s">
        <v>239</v>
      </c>
      <c r="G225" t="s">
        <v>23</v>
      </c>
    </row>
    <row r="226" spans="1:7" x14ac:dyDescent="0.25">
      <c r="A226">
        <v>220</v>
      </c>
      <c r="B226">
        <v>312</v>
      </c>
      <c r="C226" t="s">
        <v>510</v>
      </c>
      <c r="D226" t="str">
        <f>"201410002019"</f>
        <v>201410002019</v>
      </c>
      <c r="E226" t="s">
        <v>511</v>
      </c>
      <c r="F226" t="s">
        <v>325</v>
      </c>
      <c r="G226" t="s">
        <v>13</v>
      </c>
    </row>
    <row r="227" spans="1:7" x14ac:dyDescent="0.25">
      <c r="A227">
        <v>221</v>
      </c>
      <c r="B227">
        <v>313</v>
      </c>
      <c r="C227" t="s">
        <v>512</v>
      </c>
      <c r="D227" t="str">
        <f>"00653755"</f>
        <v>00653755</v>
      </c>
      <c r="E227" t="s">
        <v>513</v>
      </c>
      <c r="F227" t="s">
        <v>29</v>
      </c>
      <c r="G227" t="s">
        <v>13</v>
      </c>
    </row>
    <row r="228" spans="1:7" x14ac:dyDescent="0.25">
      <c r="A228">
        <v>222</v>
      </c>
      <c r="B228">
        <v>315</v>
      </c>
      <c r="C228" t="s">
        <v>514</v>
      </c>
      <c r="D228" t="str">
        <f>"00653340"</f>
        <v>00653340</v>
      </c>
      <c r="E228" t="s">
        <v>515</v>
      </c>
      <c r="F228" t="s">
        <v>516</v>
      </c>
      <c r="G228" t="s">
        <v>64</v>
      </c>
    </row>
    <row r="229" spans="1:7" x14ac:dyDescent="0.25">
      <c r="A229">
        <v>223</v>
      </c>
      <c r="B229">
        <v>317</v>
      </c>
      <c r="C229" t="s">
        <v>517</v>
      </c>
      <c r="D229" t="str">
        <f>"201511010083"</f>
        <v>201511010083</v>
      </c>
      <c r="E229" t="s">
        <v>518</v>
      </c>
      <c r="F229" t="s">
        <v>88</v>
      </c>
      <c r="G229" t="s">
        <v>13</v>
      </c>
    </row>
    <row r="230" spans="1:7" x14ac:dyDescent="0.25">
      <c r="A230">
        <v>224</v>
      </c>
      <c r="B230">
        <v>318</v>
      </c>
      <c r="C230" t="s">
        <v>519</v>
      </c>
      <c r="D230" t="str">
        <f>"00653476"</f>
        <v>00653476</v>
      </c>
      <c r="E230" t="s">
        <v>520</v>
      </c>
      <c r="F230" t="s">
        <v>16</v>
      </c>
      <c r="G230" t="s">
        <v>20</v>
      </c>
    </row>
    <row r="231" spans="1:7" x14ac:dyDescent="0.25">
      <c r="A231">
        <v>225</v>
      </c>
      <c r="B231">
        <v>319</v>
      </c>
      <c r="C231" t="s">
        <v>521</v>
      </c>
      <c r="D231" t="str">
        <f>"00530952"</f>
        <v>00530952</v>
      </c>
      <c r="E231" t="s">
        <v>522</v>
      </c>
      <c r="F231" t="s">
        <v>493</v>
      </c>
      <c r="G231" t="s">
        <v>13</v>
      </c>
    </row>
    <row r="232" spans="1:7" x14ac:dyDescent="0.25">
      <c r="A232">
        <v>226</v>
      </c>
      <c r="B232">
        <v>320</v>
      </c>
      <c r="C232" t="s">
        <v>523</v>
      </c>
      <c r="D232" t="str">
        <f>"00132335"</f>
        <v>00132335</v>
      </c>
      <c r="E232" t="s">
        <v>524</v>
      </c>
      <c r="F232" t="s">
        <v>88</v>
      </c>
      <c r="G232" t="s">
        <v>23</v>
      </c>
    </row>
    <row r="233" spans="1:7" x14ac:dyDescent="0.25">
      <c r="A233">
        <v>227</v>
      </c>
      <c r="B233">
        <v>322</v>
      </c>
      <c r="C233" t="s">
        <v>525</v>
      </c>
      <c r="D233" t="str">
        <f>"201410002025"</f>
        <v>201410002025</v>
      </c>
      <c r="E233" t="s">
        <v>526</v>
      </c>
      <c r="F233" t="s">
        <v>145</v>
      </c>
      <c r="G233" t="s">
        <v>13</v>
      </c>
    </row>
    <row r="234" spans="1:7" x14ac:dyDescent="0.25">
      <c r="A234">
        <v>228</v>
      </c>
      <c r="B234">
        <v>329</v>
      </c>
      <c r="C234" t="s">
        <v>527</v>
      </c>
      <c r="D234" t="str">
        <f>"00279112"</f>
        <v>00279112</v>
      </c>
      <c r="E234" t="s">
        <v>528</v>
      </c>
      <c r="F234" t="s">
        <v>529</v>
      </c>
      <c r="G234" t="s">
        <v>13</v>
      </c>
    </row>
    <row r="235" spans="1:7" x14ac:dyDescent="0.25">
      <c r="A235">
        <v>229</v>
      </c>
      <c r="B235">
        <v>330</v>
      </c>
      <c r="C235" t="s">
        <v>530</v>
      </c>
      <c r="D235" t="str">
        <f>"00538445"</f>
        <v>00538445</v>
      </c>
      <c r="E235" t="s">
        <v>531</v>
      </c>
      <c r="F235" t="s">
        <v>374</v>
      </c>
      <c r="G235" t="s">
        <v>64</v>
      </c>
    </row>
    <row r="236" spans="1:7" x14ac:dyDescent="0.25">
      <c r="A236">
        <v>230</v>
      </c>
      <c r="B236">
        <v>331</v>
      </c>
      <c r="C236" t="s">
        <v>532</v>
      </c>
      <c r="D236" t="str">
        <f>"00653779"</f>
        <v>00653779</v>
      </c>
      <c r="E236" t="s">
        <v>533</v>
      </c>
      <c r="F236" t="s">
        <v>19</v>
      </c>
      <c r="G236" t="s">
        <v>13</v>
      </c>
    </row>
    <row r="237" spans="1:7" x14ac:dyDescent="0.25">
      <c r="A237">
        <v>231</v>
      </c>
      <c r="B237">
        <v>332</v>
      </c>
      <c r="C237" t="s">
        <v>534</v>
      </c>
      <c r="D237" t="str">
        <f>"00287629"</f>
        <v>00287629</v>
      </c>
      <c r="E237" t="s">
        <v>535</v>
      </c>
      <c r="F237" t="s">
        <v>51</v>
      </c>
      <c r="G237" t="s">
        <v>13</v>
      </c>
    </row>
    <row r="238" spans="1:7" x14ac:dyDescent="0.25">
      <c r="A238">
        <v>232</v>
      </c>
      <c r="B238">
        <v>334</v>
      </c>
      <c r="C238" t="s">
        <v>536</v>
      </c>
      <c r="D238" t="str">
        <f>"00653036"</f>
        <v>00653036</v>
      </c>
      <c r="E238" t="s">
        <v>537</v>
      </c>
      <c r="F238" t="s">
        <v>88</v>
      </c>
      <c r="G238" t="s">
        <v>23</v>
      </c>
    </row>
    <row r="239" spans="1:7" x14ac:dyDescent="0.25">
      <c r="A239">
        <v>233</v>
      </c>
      <c r="B239">
        <v>336</v>
      </c>
      <c r="C239" t="s">
        <v>538</v>
      </c>
      <c r="D239" t="str">
        <f>"00438873"</f>
        <v>00438873</v>
      </c>
      <c r="E239" t="s">
        <v>539</v>
      </c>
      <c r="F239" t="s">
        <v>42</v>
      </c>
      <c r="G239" t="s">
        <v>13</v>
      </c>
    </row>
    <row r="240" spans="1:7" x14ac:dyDescent="0.25">
      <c r="A240">
        <v>234</v>
      </c>
      <c r="B240">
        <v>337</v>
      </c>
      <c r="C240" t="s">
        <v>540</v>
      </c>
      <c r="D240" t="str">
        <f>"20160707632"</f>
        <v>20160707632</v>
      </c>
      <c r="E240" t="s">
        <v>541</v>
      </c>
      <c r="F240" t="s">
        <v>45</v>
      </c>
      <c r="G240" t="s">
        <v>23</v>
      </c>
    </row>
    <row r="241" spans="1:7" x14ac:dyDescent="0.25">
      <c r="A241">
        <v>235</v>
      </c>
      <c r="B241">
        <v>340</v>
      </c>
      <c r="C241" t="s">
        <v>542</v>
      </c>
      <c r="D241" t="str">
        <f>"00641664"</f>
        <v>00641664</v>
      </c>
      <c r="E241" t="s">
        <v>543</v>
      </c>
      <c r="F241" t="s">
        <v>38</v>
      </c>
      <c r="G241" t="s">
        <v>23</v>
      </c>
    </row>
    <row r="242" spans="1:7" x14ac:dyDescent="0.25">
      <c r="A242">
        <v>236</v>
      </c>
      <c r="B242">
        <v>341</v>
      </c>
      <c r="C242" t="s">
        <v>544</v>
      </c>
      <c r="D242" t="str">
        <f>"201410001333"</f>
        <v>201410001333</v>
      </c>
      <c r="E242" t="s">
        <v>545</v>
      </c>
      <c r="F242" t="s">
        <v>546</v>
      </c>
      <c r="G242" t="s">
        <v>23</v>
      </c>
    </row>
    <row r="243" spans="1:7" x14ac:dyDescent="0.25">
      <c r="A243">
        <v>237</v>
      </c>
      <c r="B243">
        <v>342</v>
      </c>
      <c r="C243" t="s">
        <v>547</v>
      </c>
      <c r="D243" t="str">
        <f>"00653797"</f>
        <v>00653797</v>
      </c>
      <c r="E243" t="s">
        <v>548</v>
      </c>
      <c r="F243" t="s">
        <v>19</v>
      </c>
      <c r="G243" t="s">
        <v>13</v>
      </c>
    </row>
    <row r="244" spans="1:7" x14ac:dyDescent="0.25">
      <c r="A244">
        <v>238</v>
      </c>
      <c r="B244">
        <v>348</v>
      </c>
      <c r="C244" t="s">
        <v>549</v>
      </c>
      <c r="D244" t="str">
        <f>"00454878"</f>
        <v>00454878</v>
      </c>
      <c r="E244" t="s">
        <v>550</v>
      </c>
      <c r="F244" t="s">
        <v>325</v>
      </c>
      <c r="G244" t="s">
        <v>13</v>
      </c>
    </row>
    <row r="245" spans="1:7" x14ac:dyDescent="0.25">
      <c r="A245">
        <v>239</v>
      </c>
      <c r="B245">
        <v>350</v>
      </c>
      <c r="C245" t="s">
        <v>551</v>
      </c>
      <c r="D245" t="str">
        <f>"00651548"</f>
        <v>00651548</v>
      </c>
      <c r="E245" t="s">
        <v>552</v>
      </c>
      <c r="F245" t="s">
        <v>29</v>
      </c>
      <c r="G245" t="s">
        <v>23</v>
      </c>
    </row>
    <row r="246" spans="1:7" x14ac:dyDescent="0.25">
      <c r="A246">
        <v>240</v>
      </c>
      <c r="B246">
        <v>351</v>
      </c>
      <c r="C246" t="s">
        <v>553</v>
      </c>
      <c r="D246" t="str">
        <f>"201003000191"</f>
        <v>201003000191</v>
      </c>
      <c r="E246" t="s">
        <v>554</v>
      </c>
      <c r="F246" t="s">
        <v>88</v>
      </c>
      <c r="G246" t="s">
        <v>13</v>
      </c>
    </row>
    <row r="247" spans="1:7" x14ac:dyDescent="0.25">
      <c r="A247">
        <v>241</v>
      </c>
      <c r="B247">
        <v>354</v>
      </c>
      <c r="C247" t="s">
        <v>555</v>
      </c>
      <c r="D247" t="str">
        <f>"00009478"</f>
        <v>00009478</v>
      </c>
      <c r="E247" t="s">
        <v>556</v>
      </c>
      <c r="F247" t="s">
        <v>19</v>
      </c>
      <c r="G247" t="s">
        <v>13</v>
      </c>
    </row>
    <row r="248" spans="1:7" x14ac:dyDescent="0.25">
      <c r="A248">
        <v>242</v>
      </c>
      <c r="B248">
        <v>355</v>
      </c>
      <c r="C248" t="s">
        <v>557</v>
      </c>
      <c r="D248" t="str">
        <f>"00486738"</f>
        <v>00486738</v>
      </c>
      <c r="E248" t="s">
        <v>558</v>
      </c>
      <c r="F248" t="s">
        <v>88</v>
      </c>
      <c r="G248" t="s">
        <v>20</v>
      </c>
    </row>
    <row r="249" spans="1:7" x14ac:dyDescent="0.25">
      <c r="A249">
        <v>243</v>
      </c>
      <c r="B249">
        <v>357</v>
      </c>
      <c r="C249" t="s">
        <v>559</v>
      </c>
      <c r="D249" t="str">
        <f>"00652707"</f>
        <v>00652707</v>
      </c>
      <c r="E249" t="s">
        <v>560</v>
      </c>
      <c r="F249" t="s">
        <v>226</v>
      </c>
      <c r="G249" t="s">
        <v>13</v>
      </c>
    </row>
    <row r="250" spans="1:7" x14ac:dyDescent="0.25">
      <c r="A250">
        <v>244</v>
      </c>
      <c r="B250">
        <v>359</v>
      </c>
      <c r="C250" t="s">
        <v>561</v>
      </c>
      <c r="D250" t="str">
        <f>"00578412"</f>
        <v>00578412</v>
      </c>
      <c r="E250" t="s">
        <v>562</v>
      </c>
      <c r="F250" t="s">
        <v>563</v>
      </c>
      <c r="G250" t="s">
        <v>23</v>
      </c>
    </row>
    <row r="251" spans="1:7" x14ac:dyDescent="0.25">
      <c r="A251">
        <v>245</v>
      </c>
      <c r="B251">
        <v>361</v>
      </c>
      <c r="C251" t="s">
        <v>564</v>
      </c>
      <c r="D251" t="str">
        <f>"00573183"</f>
        <v>00573183</v>
      </c>
      <c r="E251" t="s">
        <v>565</v>
      </c>
      <c r="F251" t="s">
        <v>26</v>
      </c>
      <c r="G251" t="s">
        <v>13</v>
      </c>
    </row>
    <row r="252" spans="1:7" x14ac:dyDescent="0.25">
      <c r="A252">
        <v>246</v>
      </c>
      <c r="B252">
        <v>363</v>
      </c>
      <c r="C252" t="s">
        <v>566</v>
      </c>
      <c r="D252" t="str">
        <f>"00358031"</f>
        <v>00358031</v>
      </c>
      <c r="E252" t="s">
        <v>567</v>
      </c>
      <c r="F252" t="s">
        <v>51</v>
      </c>
      <c r="G252" t="s">
        <v>13</v>
      </c>
    </row>
    <row r="253" spans="1:7" x14ac:dyDescent="0.25">
      <c r="A253">
        <v>247</v>
      </c>
      <c r="B253">
        <v>368</v>
      </c>
      <c r="C253" t="s">
        <v>568</v>
      </c>
      <c r="D253" t="str">
        <f>"00640391"</f>
        <v>00640391</v>
      </c>
      <c r="E253" t="s">
        <v>569</v>
      </c>
      <c r="F253" t="s">
        <v>570</v>
      </c>
      <c r="G253" t="s">
        <v>20</v>
      </c>
    </row>
    <row r="254" spans="1:7" x14ac:dyDescent="0.25">
      <c r="A254">
        <v>248</v>
      </c>
      <c r="B254">
        <v>370</v>
      </c>
      <c r="C254" t="s">
        <v>571</v>
      </c>
      <c r="D254" t="str">
        <f>"00616370"</f>
        <v>00616370</v>
      </c>
      <c r="E254" t="s">
        <v>572</v>
      </c>
      <c r="F254" t="s">
        <v>573</v>
      </c>
      <c r="G254" t="s">
        <v>13</v>
      </c>
    </row>
    <row r="255" spans="1:7" x14ac:dyDescent="0.25">
      <c r="A255">
        <v>249</v>
      </c>
      <c r="B255">
        <v>371</v>
      </c>
      <c r="C255" t="s">
        <v>574</v>
      </c>
      <c r="D255" t="str">
        <f>"00621249"</f>
        <v>00621249</v>
      </c>
      <c r="E255" t="s">
        <v>575</v>
      </c>
      <c r="F255" t="s">
        <v>16</v>
      </c>
      <c r="G255" t="s">
        <v>13</v>
      </c>
    </row>
    <row r="256" spans="1:7" x14ac:dyDescent="0.25">
      <c r="A256">
        <v>250</v>
      </c>
      <c r="B256">
        <v>373</v>
      </c>
      <c r="C256" t="s">
        <v>576</v>
      </c>
      <c r="D256" t="str">
        <f>"201206000005"</f>
        <v>201206000005</v>
      </c>
      <c r="E256" t="s">
        <v>577</v>
      </c>
      <c r="F256" t="s">
        <v>26</v>
      </c>
      <c r="G256" t="s">
        <v>13</v>
      </c>
    </row>
    <row r="257" spans="1:7" x14ac:dyDescent="0.25">
      <c r="A257">
        <v>251</v>
      </c>
      <c r="B257">
        <v>374</v>
      </c>
      <c r="C257" t="s">
        <v>578</v>
      </c>
      <c r="D257" t="str">
        <f>"00651386"</f>
        <v>00651386</v>
      </c>
      <c r="E257" t="s">
        <v>579</v>
      </c>
      <c r="F257" t="s">
        <v>19</v>
      </c>
      <c r="G257" t="s">
        <v>13</v>
      </c>
    </row>
    <row r="258" spans="1:7" x14ac:dyDescent="0.25">
      <c r="A258">
        <v>252</v>
      </c>
      <c r="B258">
        <v>377</v>
      </c>
      <c r="C258" t="s">
        <v>580</v>
      </c>
      <c r="D258" t="str">
        <f>"00333412"</f>
        <v>00333412</v>
      </c>
      <c r="E258" t="s">
        <v>581</v>
      </c>
      <c r="F258" t="s">
        <v>226</v>
      </c>
      <c r="G258" t="s">
        <v>13</v>
      </c>
    </row>
    <row r="259" spans="1:7" x14ac:dyDescent="0.25">
      <c r="A259">
        <v>253</v>
      </c>
      <c r="B259">
        <v>379</v>
      </c>
      <c r="C259" t="s">
        <v>582</v>
      </c>
      <c r="D259" t="str">
        <f>"201402007117"</f>
        <v>201402007117</v>
      </c>
      <c r="E259" t="s">
        <v>583</v>
      </c>
      <c r="F259" t="s">
        <v>29</v>
      </c>
      <c r="G259" t="s">
        <v>23</v>
      </c>
    </row>
    <row r="260" spans="1:7" x14ac:dyDescent="0.25">
      <c r="A260">
        <v>254</v>
      </c>
      <c r="B260">
        <v>380</v>
      </c>
      <c r="C260" t="s">
        <v>584</v>
      </c>
      <c r="D260" t="str">
        <f>"00652687"</f>
        <v>00652687</v>
      </c>
      <c r="E260" t="s">
        <v>585</v>
      </c>
      <c r="F260" t="s">
        <v>35</v>
      </c>
      <c r="G260" t="s">
        <v>13</v>
      </c>
    </row>
    <row r="261" spans="1:7" x14ac:dyDescent="0.25">
      <c r="A261">
        <v>255</v>
      </c>
      <c r="B261">
        <v>381</v>
      </c>
      <c r="C261" t="s">
        <v>586</v>
      </c>
      <c r="D261" t="str">
        <f>"00649685"</f>
        <v>00649685</v>
      </c>
      <c r="E261" t="s">
        <v>587</v>
      </c>
      <c r="F261" t="s">
        <v>29</v>
      </c>
      <c r="G261" t="s">
        <v>23</v>
      </c>
    </row>
    <row r="262" spans="1:7" x14ac:dyDescent="0.25">
      <c r="A262">
        <v>256</v>
      </c>
      <c r="B262">
        <v>382</v>
      </c>
      <c r="C262" t="s">
        <v>588</v>
      </c>
      <c r="D262" t="str">
        <f>"00301475"</f>
        <v>00301475</v>
      </c>
      <c r="E262" t="s">
        <v>589</v>
      </c>
      <c r="F262" t="s">
        <v>305</v>
      </c>
      <c r="G262" t="s">
        <v>13</v>
      </c>
    </row>
    <row r="263" spans="1:7" x14ac:dyDescent="0.25">
      <c r="A263">
        <v>257</v>
      </c>
      <c r="B263">
        <v>383</v>
      </c>
      <c r="C263" t="s">
        <v>590</v>
      </c>
      <c r="D263" t="str">
        <f>"00653250"</f>
        <v>00653250</v>
      </c>
      <c r="E263" t="s">
        <v>591</v>
      </c>
      <c r="F263" t="s">
        <v>51</v>
      </c>
      <c r="G263" t="s">
        <v>274</v>
      </c>
    </row>
    <row r="264" spans="1:7" x14ac:dyDescent="0.25">
      <c r="A264">
        <v>258</v>
      </c>
      <c r="B264">
        <v>387</v>
      </c>
      <c r="C264" t="s">
        <v>592</v>
      </c>
      <c r="D264" t="str">
        <f>"00012661"</f>
        <v>00012661</v>
      </c>
      <c r="E264" t="s">
        <v>593</v>
      </c>
      <c r="F264" t="s">
        <v>19</v>
      </c>
      <c r="G264" t="s">
        <v>13</v>
      </c>
    </row>
    <row r="265" spans="1:7" x14ac:dyDescent="0.25">
      <c r="A265">
        <v>259</v>
      </c>
      <c r="B265">
        <v>388</v>
      </c>
      <c r="C265" t="s">
        <v>594</v>
      </c>
      <c r="D265" t="str">
        <f>"00161004"</f>
        <v>00161004</v>
      </c>
      <c r="E265" t="s">
        <v>595</v>
      </c>
      <c r="F265" t="s">
        <v>596</v>
      </c>
      <c r="G265" t="s">
        <v>13</v>
      </c>
    </row>
    <row r="266" spans="1:7" x14ac:dyDescent="0.25">
      <c r="A266">
        <v>260</v>
      </c>
      <c r="B266">
        <v>391</v>
      </c>
      <c r="C266" t="s">
        <v>597</v>
      </c>
      <c r="D266" t="str">
        <f>"00558119"</f>
        <v>00558119</v>
      </c>
      <c r="E266" t="s">
        <v>598</v>
      </c>
      <c r="F266" t="s">
        <v>88</v>
      </c>
      <c r="G266" t="s">
        <v>23</v>
      </c>
    </row>
    <row r="267" spans="1:7" x14ac:dyDescent="0.25">
      <c r="A267">
        <v>261</v>
      </c>
      <c r="B267">
        <v>392</v>
      </c>
      <c r="C267" t="s">
        <v>599</v>
      </c>
      <c r="D267" t="str">
        <f>"00651100"</f>
        <v>00651100</v>
      </c>
      <c r="E267" t="s">
        <v>600</v>
      </c>
      <c r="F267" t="s">
        <v>35</v>
      </c>
      <c r="G267" t="s">
        <v>13</v>
      </c>
    </row>
    <row r="268" spans="1:7" x14ac:dyDescent="0.25">
      <c r="A268">
        <v>262</v>
      </c>
      <c r="B268">
        <v>393</v>
      </c>
      <c r="C268" t="s">
        <v>601</v>
      </c>
      <c r="D268" t="str">
        <f>"00272778"</f>
        <v>00272778</v>
      </c>
      <c r="E268" t="s">
        <v>602</v>
      </c>
      <c r="F268" t="s">
        <v>603</v>
      </c>
      <c r="G268" t="s">
        <v>13</v>
      </c>
    </row>
    <row r="269" spans="1:7" x14ac:dyDescent="0.25">
      <c r="A269">
        <v>263</v>
      </c>
      <c r="B269">
        <v>395</v>
      </c>
      <c r="C269" t="s">
        <v>604</v>
      </c>
      <c r="D269" t="str">
        <f>"00450268"</f>
        <v>00450268</v>
      </c>
      <c r="E269" t="s">
        <v>605</v>
      </c>
      <c r="F269" t="s">
        <v>51</v>
      </c>
      <c r="G269" t="s">
        <v>23</v>
      </c>
    </row>
    <row r="270" spans="1:7" x14ac:dyDescent="0.25">
      <c r="A270">
        <v>264</v>
      </c>
      <c r="B270">
        <v>396</v>
      </c>
      <c r="C270" t="s">
        <v>606</v>
      </c>
      <c r="D270" t="str">
        <f>"00652910"</f>
        <v>00652910</v>
      </c>
      <c r="E270" t="s">
        <v>607</v>
      </c>
      <c r="F270" t="s">
        <v>608</v>
      </c>
      <c r="G270" t="s">
        <v>13</v>
      </c>
    </row>
    <row r="271" spans="1:7" x14ac:dyDescent="0.25">
      <c r="A271">
        <v>265</v>
      </c>
      <c r="B271">
        <v>397</v>
      </c>
      <c r="C271" t="s">
        <v>609</v>
      </c>
      <c r="D271" t="str">
        <f>"00154069"</f>
        <v>00154069</v>
      </c>
      <c r="E271" t="s">
        <v>610</v>
      </c>
      <c r="F271" t="s">
        <v>29</v>
      </c>
      <c r="G271" t="s">
        <v>23</v>
      </c>
    </row>
    <row r="272" spans="1:7" x14ac:dyDescent="0.25">
      <c r="A272">
        <v>266</v>
      </c>
      <c r="B272">
        <v>398</v>
      </c>
      <c r="C272" t="s">
        <v>611</v>
      </c>
      <c r="D272" t="str">
        <f>"00652985"</f>
        <v>00652985</v>
      </c>
      <c r="E272" t="s">
        <v>612</v>
      </c>
      <c r="F272" t="s">
        <v>19</v>
      </c>
      <c r="G272" t="s">
        <v>64</v>
      </c>
    </row>
    <row r="273" spans="1:7" x14ac:dyDescent="0.25">
      <c r="A273">
        <v>267</v>
      </c>
      <c r="B273">
        <v>401</v>
      </c>
      <c r="C273" t="s">
        <v>613</v>
      </c>
      <c r="D273" t="str">
        <f>"00654201"</f>
        <v>00654201</v>
      </c>
      <c r="E273" t="s">
        <v>614</v>
      </c>
      <c r="F273" t="s">
        <v>45</v>
      </c>
      <c r="G273" t="s">
        <v>13</v>
      </c>
    </row>
    <row r="274" spans="1:7" x14ac:dyDescent="0.25">
      <c r="A274">
        <v>268</v>
      </c>
      <c r="B274">
        <v>403</v>
      </c>
      <c r="C274" t="s">
        <v>615</v>
      </c>
      <c r="D274" t="str">
        <f>"00385777"</f>
        <v>00385777</v>
      </c>
      <c r="E274" t="s">
        <v>616</v>
      </c>
      <c r="F274" t="s">
        <v>42</v>
      </c>
      <c r="G274" t="s">
        <v>23</v>
      </c>
    </row>
    <row r="275" spans="1:7" x14ac:dyDescent="0.25">
      <c r="A275">
        <v>269</v>
      </c>
      <c r="B275">
        <v>405</v>
      </c>
      <c r="C275" t="s">
        <v>617</v>
      </c>
      <c r="D275" t="str">
        <f>"00348911"</f>
        <v>00348911</v>
      </c>
      <c r="E275" t="s">
        <v>618</v>
      </c>
      <c r="F275" t="s">
        <v>51</v>
      </c>
      <c r="G275" t="s">
        <v>20</v>
      </c>
    </row>
    <row r="276" spans="1:7" x14ac:dyDescent="0.25">
      <c r="A276">
        <v>270</v>
      </c>
      <c r="B276">
        <v>408</v>
      </c>
      <c r="C276" t="s">
        <v>619</v>
      </c>
      <c r="D276" t="str">
        <f>"00338838"</f>
        <v>00338838</v>
      </c>
      <c r="E276" t="s">
        <v>620</v>
      </c>
      <c r="F276" t="s">
        <v>42</v>
      </c>
      <c r="G276" t="s">
        <v>23</v>
      </c>
    </row>
    <row r="277" spans="1:7" x14ac:dyDescent="0.25">
      <c r="A277">
        <v>271</v>
      </c>
      <c r="B277">
        <v>409</v>
      </c>
      <c r="C277" t="s">
        <v>621</v>
      </c>
      <c r="D277" t="str">
        <f>"00653998"</f>
        <v>00653998</v>
      </c>
      <c r="E277" t="s">
        <v>622</v>
      </c>
      <c r="F277" t="s">
        <v>94</v>
      </c>
      <c r="G277" t="s">
        <v>64</v>
      </c>
    </row>
    <row r="278" spans="1:7" x14ac:dyDescent="0.25">
      <c r="A278">
        <v>272</v>
      </c>
      <c r="B278">
        <v>412</v>
      </c>
      <c r="C278" t="s">
        <v>623</v>
      </c>
      <c r="D278" t="str">
        <f>"00600610"</f>
        <v>00600610</v>
      </c>
      <c r="E278" t="s">
        <v>624</v>
      </c>
      <c r="F278" t="s">
        <v>124</v>
      </c>
      <c r="G278" t="s">
        <v>13</v>
      </c>
    </row>
    <row r="279" spans="1:7" x14ac:dyDescent="0.25">
      <c r="A279">
        <v>273</v>
      </c>
      <c r="B279">
        <v>417</v>
      </c>
      <c r="C279" t="s">
        <v>625</v>
      </c>
      <c r="D279" t="str">
        <f>"00570265"</f>
        <v>00570265</v>
      </c>
      <c r="E279" t="s">
        <v>626</v>
      </c>
      <c r="F279" t="s">
        <v>19</v>
      </c>
      <c r="G279" t="s">
        <v>23</v>
      </c>
    </row>
    <row r="280" spans="1:7" x14ac:dyDescent="0.25">
      <c r="A280">
        <v>274</v>
      </c>
      <c r="B280">
        <v>418</v>
      </c>
      <c r="C280" t="s">
        <v>627</v>
      </c>
      <c r="D280" t="str">
        <f>"00017163"</f>
        <v>00017163</v>
      </c>
      <c r="E280" t="s">
        <v>628</v>
      </c>
      <c r="F280" t="s">
        <v>19</v>
      </c>
      <c r="G280" t="s">
        <v>13</v>
      </c>
    </row>
    <row r="281" spans="1:7" x14ac:dyDescent="0.25">
      <c r="A281">
        <v>275</v>
      </c>
      <c r="B281">
        <v>419</v>
      </c>
      <c r="C281" t="s">
        <v>629</v>
      </c>
      <c r="D281" t="str">
        <f>"00517246"</f>
        <v>00517246</v>
      </c>
      <c r="E281" t="s">
        <v>630</v>
      </c>
      <c r="F281" t="s">
        <v>631</v>
      </c>
      <c r="G281" t="s">
        <v>64</v>
      </c>
    </row>
    <row r="282" spans="1:7" x14ac:dyDescent="0.25">
      <c r="A282">
        <v>276</v>
      </c>
      <c r="B282">
        <v>421</v>
      </c>
      <c r="C282" t="s">
        <v>632</v>
      </c>
      <c r="D282" t="str">
        <f>"200801001234"</f>
        <v>200801001234</v>
      </c>
      <c r="E282" t="s">
        <v>633</v>
      </c>
      <c r="F282" t="s">
        <v>634</v>
      </c>
      <c r="G282" t="s">
        <v>23</v>
      </c>
    </row>
    <row r="283" spans="1:7" x14ac:dyDescent="0.25">
      <c r="A283">
        <v>277</v>
      </c>
      <c r="B283">
        <v>424</v>
      </c>
      <c r="C283" t="s">
        <v>635</v>
      </c>
      <c r="D283" t="str">
        <f>"00307137"</f>
        <v>00307137</v>
      </c>
      <c r="E283" t="s">
        <v>636</v>
      </c>
      <c r="F283" t="s">
        <v>88</v>
      </c>
      <c r="G283" t="s">
        <v>13</v>
      </c>
    </row>
    <row r="284" spans="1:7" x14ac:dyDescent="0.25">
      <c r="A284">
        <v>278</v>
      </c>
      <c r="B284">
        <v>425</v>
      </c>
      <c r="C284" t="s">
        <v>637</v>
      </c>
      <c r="D284" t="str">
        <f>"201511023943"</f>
        <v>201511023943</v>
      </c>
      <c r="E284" t="s">
        <v>638</v>
      </c>
      <c r="F284" t="s">
        <v>493</v>
      </c>
      <c r="G284" t="s">
        <v>20</v>
      </c>
    </row>
    <row r="285" spans="1:7" x14ac:dyDescent="0.25">
      <c r="A285">
        <v>279</v>
      </c>
      <c r="B285">
        <v>427</v>
      </c>
      <c r="C285" t="s">
        <v>639</v>
      </c>
      <c r="D285" t="str">
        <f>"00029294"</f>
        <v>00029294</v>
      </c>
      <c r="E285" t="s">
        <v>640</v>
      </c>
      <c r="F285" t="s">
        <v>35</v>
      </c>
      <c r="G285" t="s">
        <v>20</v>
      </c>
    </row>
    <row r="286" spans="1:7" x14ac:dyDescent="0.25">
      <c r="A286">
        <v>280</v>
      </c>
      <c r="B286">
        <v>431</v>
      </c>
      <c r="C286" t="s">
        <v>641</v>
      </c>
      <c r="D286" t="str">
        <f>"00653636"</f>
        <v>00653636</v>
      </c>
      <c r="E286" t="s">
        <v>642</v>
      </c>
      <c r="F286" t="s">
        <v>91</v>
      </c>
      <c r="G286" t="s">
        <v>23</v>
      </c>
    </row>
    <row r="287" spans="1:7" x14ac:dyDescent="0.25">
      <c r="A287">
        <v>281</v>
      </c>
      <c r="B287">
        <v>432</v>
      </c>
      <c r="C287" t="s">
        <v>643</v>
      </c>
      <c r="D287" t="str">
        <f>"00586476"</f>
        <v>00586476</v>
      </c>
      <c r="E287" t="s">
        <v>644</v>
      </c>
      <c r="F287" t="s">
        <v>369</v>
      </c>
      <c r="G287" t="s">
        <v>13</v>
      </c>
    </row>
    <row r="288" spans="1:7" x14ac:dyDescent="0.25">
      <c r="A288">
        <v>282</v>
      </c>
      <c r="B288">
        <v>434</v>
      </c>
      <c r="C288" t="s">
        <v>645</v>
      </c>
      <c r="D288" t="str">
        <f>"00653827"</f>
        <v>00653827</v>
      </c>
      <c r="E288" t="s">
        <v>646</v>
      </c>
      <c r="F288" t="s">
        <v>26</v>
      </c>
      <c r="G288" t="s">
        <v>13</v>
      </c>
    </row>
    <row r="289" spans="1:7" x14ac:dyDescent="0.25">
      <c r="A289">
        <v>283</v>
      </c>
      <c r="B289">
        <v>435</v>
      </c>
      <c r="C289" t="s">
        <v>647</v>
      </c>
      <c r="D289" t="str">
        <f>"00650673"</f>
        <v>00650673</v>
      </c>
      <c r="E289" t="s">
        <v>648</v>
      </c>
      <c r="F289" t="s">
        <v>29</v>
      </c>
      <c r="G289" t="s">
        <v>23</v>
      </c>
    </row>
    <row r="290" spans="1:7" x14ac:dyDescent="0.25">
      <c r="A290">
        <v>284</v>
      </c>
      <c r="B290">
        <v>436</v>
      </c>
      <c r="C290" t="s">
        <v>649</v>
      </c>
      <c r="D290" t="str">
        <f>"00539047"</f>
        <v>00539047</v>
      </c>
      <c r="E290" t="s">
        <v>650</v>
      </c>
      <c r="F290" t="s">
        <v>91</v>
      </c>
      <c r="G290" t="s">
        <v>23</v>
      </c>
    </row>
    <row r="291" spans="1:7" x14ac:dyDescent="0.25">
      <c r="A291">
        <v>285</v>
      </c>
      <c r="B291">
        <v>437</v>
      </c>
      <c r="C291" t="s">
        <v>651</v>
      </c>
      <c r="D291" t="str">
        <f>"00611478"</f>
        <v>00611478</v>
      </c>
      <c r="E291" t="s">
        <v>652</v>
      </c>
      <c r="F291" t="s">
        <v>198</v>
      </c>
      <c r="G291" t="s">
        <v>23</v>
      </c>
    </row>
    <row r="292" spans="1:7" x14ac:dyDescent="0.25">
      <c r="A292">
        <v>286</v>
      </c>
      <c r="B292">
        <v>438</v>
      </c>
      <c r="C292" t="s">
        <v>653</v>
      </c>
      <c r="D292" t="str">
        <f>"00606808"</f>
        <v>00606808</v>
      </c>
      <c r="E292" t="s">
        <v>654</v>
      </c>
      <c r="F292" t="s">
        <v>88</v>
      </c>
      <c r="G292" t="s">
        <v>13</v>
      </c>
    </row>
    <row r="293" spans="1:7" x14ac:dyDescent="0.25">
      <c r="A293">
        <v>287</v>
      </c>
      <c r="B293">
        <v>439</v>
      </c>
      <c r="C293" t="s">
        <v>655</v>
      </c>
      <c r="D293" t="str">
        <f>"00346447"</f>
        <v>00346447</v>
      </c>
      <c r="E293" t="s">
        <v>656</v>
      </c>
      <c r="F293" t="s">
        <v>35</v>
      </c>
      <c r="G293" t="s">
        <v>13</v>
      </c>
    </row>
    <row r="294" spans="1:7" x14ac:dyDescent="0.25">
      <c r="A294">
        <v>288</v>
      </c>
      <c r="B294">
        <v>440</v>
      </c>
      <c r="C294" t="s">
        <v>657</v>
      </c>
      <c r="D294" t="str">
        <f>"20160710814"</f>
        <v>20160710814</v>
      </c>
      <c r="E294" t="s">
        <v>658</v>
      </c>
      <c r="F294" t="s">
        <v>51</v>
      </c>
      <c r="G294" t="s">
        <v>117</v>
      </c>
    </row>
    <row r="295" spans="1:7" x14ac:dyDescent="0.25">
      <c r="A295">
        <v>289</v>
      </c>
      <c r="B295">
        <v>441</v>
      </c>
      <c r="C295" t="s">
        <v>659</v>
      </c>
      <c r="D295" t="str">
        <f>"201406004549"</f>
        <v>201406004549</v>
      </c>
      <c r="E295" t="s">
        <v>660</v>
      </c>
      <c r="F295" t="s">
        <v>51</v>
      </c>
      <c r="G295" t="s">
        <v>13</v>
      </c>
    </row>
    <row r="296" spans="1:7" x14ac:dyDescent="0.25">
      <c r="A296">
        <v>290</v>
      </c>
      <c r="B296">
        <v>444</v>
      </c>
      <c r="C296" t="s">
        <v>661</v>
      </c>
      <c r="D296" t="str">
        <f>"201510000125"</f>
        <v>201510000125</v>
      </c>
      <c r="E296" t="s">
        <v>662</v>
      </c>
      <c r="F296" t="s">
        <v>293</v>
      </c>
      <c r="G296" t="s">
        <v>23</v>
      </c>
    </row>
    <row r="297" spans="1:7" x14ac:dyDescent="0.25">
      <c r="A297">
        <v>291</v>
      </c>
      <c r="B297">
        <v>445</v>
      </c>
      <c r="C297" t="s">
        <v>663</v>
      </c>
      <c r="D297" t="str">
        <f>"200801004928"</f>
        <v>200801004928</v>
      </c>
      <c r="E297" t="s">
        <v>664</v>
      </c>
      <c r="F297" t="s">
        <v>26</v>
      </c>
      <c r="G297" t="s">
        <v>23</v>
      </c>
    </row>
    <row r="298" spans="1:7" x14ac:dyDescent="0.25">
      <c r="A298">
        <v>292</v>
      </c>
      <c r="B298">
        <v>448</v>
      </c>
      <c r="C298" t="s">
        <v>665</v>
      </c>
      <c r="D298" t="str">
        <f>"201412006849"</f>
        <v>201412006849</v>
      </c>
      <c r="E298" t="s">
        <v>666</v>
      </c>
      <c r="F298" t="s">
        <v>35</v>
      </c>
      <c r="G298" t="s">
        <v>23</v>
      </c>
    </row>
    <row r="299" spans="1:7" x14ac:dyDescent="0.25">
      <c r="A299">
        <v>293</v>
      </c>
      <c r="B299">
        <v>453</v>
      </c>
      <c r="C299" t="s">
        <v>667</v>
      </c>
      <c r="D299" t="str">
        <f>"00647410"</f>
        <v>00647410</v>
      </c>
      <c r="E299" t="s">
        <v>668</v>
      </c>
      <c r="F299" t="s">
        <v>45</v>
      </c>
      <c r="G299" t="s">
        <v>13</v>
      </c>
    </row>
    <row r="300" spans="1:7" x14ac:dyDescent="0.25">
      <c r="A300">
        <v>294</v>
      </c>
      <c r="B300">
        <v>454</v>
      </c>
      <c r="C300" t="s">
        <v>669</v>
      </c>
      <c r="D300" t="str">
        <f>"00632533"</f>
        <v>00632533</v>
      </c>
      <c r="E300" t="s">
        <v>670</v>
      </c>
      <c r="F300" t="s">
        <v>671</v>
      </c>
      <c r="G300" t="s">
        <v>64</v>
      </c>
    </row>
    <row r="301" spans="1:7" x14ac:dyDescent="0.25">
      <c r="A301">
        <v>295</v>
      </c>
      <c r="B301">
        <v>455</v>
      </c>
      <c r="C301" t="s">
        <v>672</v>
      </c>
      <c r="D301" t="str">
        <f>"00636464"</f>
        <v>00636464</v>
      </c>
      <c r="E301" t="s">
        <v>673</v>
      </c>
      <c r="F301" t="s">
        <v>51</v>
      </c>
      <c r="G301" t="s">
        <v>23</v>
      </c>
    </row>
    <row r="302" spans="1:7" x14ac:dyDescent="0.25">
      <c r="A302">
        <v>296</v>
      </c>
      <c r="B302">
        <v>456</v>
      </c>
      <c r="C302" t="s">
        <v>674</v>
      </c>
      <c r="D302" t="str">
        <f>"201009000123"</f>
        <v>201009000123</v>
      </c>
      <c r="E302" t="s">
        <v>675</v>
      </c>
      <c r="F302" t="s">
        <v>88</v>
      </c>
      <c r="G302" t="s">
        <v>23</v>
      </c>
    </row>
    <row r="303" spans="1:7" x14ac:dyDescent="0.25">
      <c r="A303">
        <v>297</v>
      </c>
      <c r="B303">
        <v>458</v>
      </c>
      <c r="C303" t="s">
        <v>676</v>
      </c>
      <c r="D303" t="str">
        <f>"00044056"</f>
        <v>00044056</v>
      </c>
      <c r="E303" t="s">
        <v>677</v>
      </c>
      <c r="F303" t="s">
        <v>94</v>
      </c>
      <c r="G303" t="s">
        <v>23</v>
      </c>
    </row>
    <row r="304" spans="1:7" x14ac:dyDescent="0.25">
      <c r="A304">
        <v>298</v>
      </c>
      <c r="B304">
        <v>462</v>
      </c>
      <c r="C304" t="s">
        <v>678</v>
      </c>
      <c r="D304" t="str">
        <f>"00008339"</f>
        <v>00008339</v>
      </c>
      <c r="E304" t="s">
        <v>679</v>
      </c>
      <c r="F304" t="s">
        <v>19</v>
      </c>
      <c r="G304" t="s">
        <v>13</v>
      </c>
    </row>
    <row r="305" spans="1:7" x14ac:dyDescent="0.25">
      <c r="A305">
        <v>299</v>
      </c>
      <c r="B305">
        <v>463</v>
      </c>
      <c r="C305" t="s">
        <v>680</v>
      </c>
      <c r="D305" t="str">
        <f>"00370374"</f>
        <v>00370374</v>
      </c>
      <c r="E305" t="s">
        <v>681</v>
      </c>
      <c r="F305" t="s">
        <v>88</v>
      </c>
      <c r="G305" t="s">
        <v>13</v>
      </c>
    </row>
    <row r="306" spans="1:7" x14ac:dyDescent="0.25">
      <c r="A306">
        <v>300</v>
      </c>
      <c r="B306">
        <v>464</v>
      </c>
      <c r="C306" t="s">
        <v>682</v>
      </c>
      <c r="D306" t="str">
        <f>"00649379"</f>
        <v>00649379</v>
      </c>
      <c r="E306" t="s">
        <v>683</v>
      </c>
      <c r="F306" t="s">
        <v>135</v>
      </c>
      <c r="G306" t="s">
        <v>23</v>
      </c>
    </row>
    <row r="307" spans="1:7" x14ac:dyDescent="0.25">
      <c r="A307">
        <v>301</v>
      </c>
      <c r="B307">
        <v>465</v>
      </c>
      <c r="C307" t="s">
        <v>684</v>
      </c>
      <c r="D307" t="str">
        <f>"00539785"</f>
        <v>00539785</v>
      </c>
      <c r="E307" t="s">
        <v>685</v>
      </c>
      <c r="F307" t="s">
        <v>686</v>
      </c>
      <c r="G307" t="s">
        <v>23</v>
      </c>
    </row>
    <row r="308" spans="1:7" x14ac:dyDescent="0.25">
      <c r="A308">
        <v>302</v>
      </c>
      <c r="B308">
        <v>466</v>
      </c>
      <c r="C308" t="s">
        <v>687</v>
      </c>
      <c r="D308" t="str">
        <f>"201412006119"</f>
        <v>201412006119</v>
      </c>
      <c r="E308" t="s">
        <v>688</v>
      </c>
      <c r="F308" t="s">
        <v>29</v>
      </c>
      <c r="G308" t="s">
        <v>13</v>
      </c>
    </row>
    <row r="309" spans="1:7" x14ac:dyDescent="0.25">
      <c r="A309">
        <v>303</v>
      </c>
      <c r="B309">
        <v>469</v>
      </c>
      <c r="C309" t="s">
        <v>689</v>
      </c>
      <c r="D309" t="str">
        <f>"00631416"</f>
        <v>00631416</v>
      </c>
      <c r="E309" t="s">
        <v>690</v>
      </c>
      <c r="F309" t="s">
        <v>691</v>
      </c>
      <c r="G309" t="s">
        <v>23</v>
      </c>
    </row>
    <row r="310" spans="1:7" x14ac:dyDescent="0.25">
      <c r="A310">
        <v>304</v>
      </c>
      <c r="B310">
        <v>474</v>
      </c>
      <c r="C310" t="s">
        <v>692</v>
      </c>
      <c r="D310" t="str">
        <f>"00190985"</f>
        <v>00190985</v>
      </c>
      <c r="E310" t="s">
        <v>693</v>
      </c>
      <c r="F310" t="s">
        <v>529</v>
      </c>
      <c r="G310" t="s">
        <v>23</v>
      </c>
    </row>
    <row r="311" spans="1:7" x14ac:dyDescent="0.25">
      <c r="A311">
        <v>305</v>
      </c>
      <c r="B311">
        <v>475</v>
      </c>
      <c r="C311" t="s">
        <v>694</v>
      </c>
      <c r="D311" t="str">
        <f>"00468418"</f>
        <v>00468418</v>
      </c>
      <c r="E311" t="s">
        <v>695</v>
      </c>
      <c r="F311" t="s">
        <v>198</v>
      </c>
      <c r="G311" t="s">
        <v>23</v>
      </c>
    </row>
    <row r="312" spans="1:7" x14ac:dyDescent="0.25">
      <c r="A312">
        <v>306</v>
      </c>
      <c r="B312">
        <v>477</v>
      </c>
      <c r="C312" t="s">
        <v>696</v>
      </c>
      <c r="D312" t="str">
        <f>"00645939"</f>
        <v>00645939</v>
      </c>
      <c r="E312" t="s">
        <v>697</v>
      </c>
      <c r="F312" t="s">
        <v>51</v>
      </c>
      <c r="G312" t="s">
        <v>13</v>
      </c>
    </row>
    <row r="313" spans="1:7" x14ac:dyDescent="0.25">
      <c r="A313">
        <v>307</v>
      </c>
      <c r="B313">
        <v>478</v>
      </c>
      <c r="C313" t="s">
        <v>698</v>
      </c>
      <c r="D313" t="str">
        <f>"00602721"</f>
        <v>00602721</v>
      </c>
      <c r="E313" t="s">
        <v>699</v>
      </c>
      <c r="F313" t="s">
        <v>51</v>
      </c>
      <c r="G313" t="s">
        <v>20</v>
      </c>
    </row>
    <row r="314" spans="1:7" x14ac:dyDescent="0.25">
      <c r="A314">
        <v>308</v>
      </c>
      <c r="B314">
        <v>479</v>
      </c>
      <c r="C314" t="s">
        <v>700</v>
      </c>
      <c r="D314" t="str">
        <f>"00620861"</f>
        <v>00620861</v>
      </c>
      <c r="E314" t="s">
        <v>701</v>
      </c>
      <c r="F314" t="s">
        <v>702</v>
      </c>
      <c r="G314" t="s">
        <v>13</v>
      </c>
    </row>
    <row r="315" spans="1:7" x14ac:dyDescent="0.25">
      <c r="A315">
        <v>309</v>
      </c>
      <c r="B315">
        <v>481</v>
      </c>
      <c r="C315" t="s">
        <v>703</v>
      </c>
      <c r="D315" t="str">
        <f>"20160705524"</f>
        <v>20160705524</v>
      </c>
      <c r="E315" t="s">
        <v>704</v>
      </c>
      <c r="F315" t="s">
        <v>705</v>
      </c>
      <c r="G315" t="s">
        <v>13</v>
      </c>
    </row>
    <row r="316" spans="1:7" x14ac:dyDescent="0.25">
      <c r="A316">
        <v>310</v>
      </c>
      <c r="B316">
        <v>482</v>
      </c>
      <c r="C316" t="s">
        <v>706</v>
      </c>
      <c r="D316" t="str">
        <f>"00443461"</f>
        <v>00443461</v>
      </c>
      <c r="E316" t="s">
        <v>707</v>
      </c>
      <c r="F316" t="s">
        <v>19</v>
      </c>
      <c r="G316" t="s">
        <v>13</v>
      </c>
    </row>
    <row r="317" spans="1:7" x14ac:dyDescent="0.25">
      <c r="A317">
        <v>311</v>
      </c>
      <c r="B317">
        <v>484</v>
      </c>
      <c r="C317" t="s">
        <v>708</v>
      </c>
      <c r="D317" t="str">
        <f>"00261989"</f>
        <v>00261989</v>
      </c>
      <c r="E317" t="s">
        <v>709</v>
      </c>
      <c r="F317" t="s">
        <v>29</v>
      </c>
      <c r="G317" t="s">
        <v>13</v>
      </c>
    </row>
    <row r="318" spans="1:7" x14ac:dyDescent="0.25">
      <c r="A318">
        <v>312</v>
      </c>
      <c r="B318">
        <v>485</v>
      </c>
      <c r="C318" t="s">
        <v>710</v>
      </c>
      <c r="D318" t="str">
        <f>"00284035"</f>
        <v>00284035</v>
      </c>
      <c r="E318" t="s">
        <v>711</v>
      </c>
      <c r="F318" t="s">
        <v>45</v>
      </c>
      <c r="G318" t="s">
        <v>13</v>
      </c>
    </row>
    <row r="319" spans="1:7" x14ac:dyDescent="0.25">
      <c r="A319">
        <v>313</v>
      </c>
      <c r="B319">
        <v>486</v>
      </c>
      <c r="C319" t="s">
        <v>712</v>
      </c>
      <c r="D319" t="str">
        <f>"00280778"</f>
        <v>00280778</v>
      </c>
      <c r="E319" t="s">
        <v>713</v>
      </c>
      <c r="F319" t="s">
        <v>671</v>
      </c>
      <c r="G319" t="s">
        <v>13</v>
      </c>
    </row>
    <row r="320" spans="1:7" x14ac:dyDescent="0.25">
      <c r="A320">
        <v>314</v>
      </c>
      <c r="B320">
        <v>487</v>
      </c>
      <c r="C320" t="s">
        <v>714</v>
      </c>
      <c r="D320" t="str">
        <f>"00070937"</f>
        <v>00070937</v>
      </c>
      <c r="E320" t="s">
        <v>715</v>
      </c>
      <c r="F320" t="s">
        <v>26</v>
      </c>
      <c r="G320" t="s">
        <v>13</v>
      </c>
    </row>
    <row r="321" spans="1:7" x14ac:dyDescent="0.25">
      <c r="A321">
        <v>315</v>
      </c>
      <c r="B321">
        <v>491</v>
      </c>
      <c r="C321" t="s">
        <v>716</v>
      </c>
      <c r="D321" t="str">
        <f>"201511019007"</f>
        <v>201511019007</v>
      </c>
      <c r="E321" t="s">
        <v>717</v>
      </c>
      <c r="F321" t="s">
        <v>718</v>
      </c>
      <c r="G321" t="s">
        <v>23</v>
      </c>
    </row>
    <row r="322" spans="1:7" x14ac:dyDescent="0.25">
      <c r="A322">
        <v>316</v>
      </c>
      <c r="B322">
        <v>492</v>
      </c>
      <c r="C322">
        <v>1057415</v>
      </c>
      <c r="D322" t="str">
        <f>"00187731"</f>
        <v>00187731</v>
      </c>
      <c r="E322" t="s">
        <v>719</v>
      </c>
      <c r="F322" t="s">
        <v>239</v>
      </c>
      <c r="G322" t="s">
        <v>23</v>
      </c>
    </row>
    <row r="323" spans="1:7" x14ac:dyDescent="0.25">
      <c r="A323">
        <v>317</v>
      </c>
      <c r="B323">
        <v>494</v>
      </c>
      <c r="C323" t="s">
        <v>720</v>
      </c>
      <c r="D323" t="str">
        <f>"201510000120"</f>
        <v>201510000120</v>
      </c>
      <c r="E323" t="s">
        <v>721</v>
      </c>
      <c r="F323" t="s">
        <v>369</v>
      </c>
      <c r="G323" t="s">
        <v>20</v>
      </c>
    </row>
    <row r="324" spans="1:7" x14ac:dyDescent="0.25">
      <c r="A324">
        <v>318</v>
      </c>
      <c r="B324">
        <v>495</v>
      </c>
      <c r="C324" t="s">
        <v>722</v>
      </c>
      <c r="D324" t="str">
        <f>"00610324"</f>
        <v>00610324</v>
      </c>
      <c r="E324" t="s">
        <v>723</v>
      </c>
      <c r="F324" t="s">
        <v>42</v>
      </c>
      <c r="G324" t="s">
        <v>13</v>
      </c>
    </row>
    <row r="325" spans="1:7" x14ac:dyDescent="0.25">
      <c r="A325">
        <v>319</v>
      </c>
      <c r="B325">
        <v>496</v>
      </c>
      <c r="C325" t="s">
        <v>724</v>
      </c>
      <c r="D325" t="str">
        <f>"00420636"</f>
        <v>00420636</v>
      </c>
      <c r="E325" t="s">
        <v>725</v>
      </c>
      <c r="F325" t="s">
        <v>29</v>
      </c>
      <c r="G325" t="s">
        <v>23</v>
      </c>
    </row>
    <row r="326" spans="1:7" x14ac:dyDescent="0.25">
      <c r="A326">
        <v>320</v>
      </c>
      <c r="B326">
        <v>497</v>
      </c>
      <c r="C326" t="s">
        <v>726</v>
      </c>
      <c r="D326" t="str">
        <f>"00071573"</f>
        <v>00071573</v>
      </c>
      <c r="E326" t="s">
        <v>727</v>
      </c>
      <c r="F326" t="s">
        <v>430</v>
      </c>
      <c r="G326" t="s">
        <v>13</v>
      </c>
    </row>
    <row r="327" spans="1:7" x14ac:dyDescent="0.25">
      <c r="A327">
        <v>321</v>
      </c>
      <c r="B327">
        <v>498</v>
      </c>
      <c r="C327" t="s">
        <v>728</v>
      </c>
      <c r="D327" t="str">
        <f>"00333595"</f>
        <v>00333595</v>
      </c>
      <c r="E327" t="s">
        <v>729</v>
      </c>
      <c r="F327" t="s">
        <v>51</v>
      </c>
      <c r="G327" t="s">
        <v>13</v>
      </c>
    </row>
    <row r="328" spans="1:7" x14ac:dyDescent="0.25">
      <c r="A328">
        <v>322</v>
      </c>
      <c r="B328">
        <v>499</v>
      </c>
      <c r="C328" t="s">
        <v>730</v>
      </c>
      <c r="D328" t="str">
        <f>"200802002608"</f>
        <v>200802002608</v>
      </c>
      <c r="E328" t="s">
        <v>731</v>
      </c>
      <c r="F328" t="s">
        <v>35</v>
      </c>
      <c r="G328" t="s">
        <v>13</v>
      </c>
    </row>
    <row r="329" spans="1:7" x14ac:dyDescent="0.25">
      <c r="A329">
        <v>323</v>
      </c>
      <c r="B329">
        <v>501</v>
      </c>
      <c r="C329" t="s">
        <v>732</v>
      </c>
      <c r="D329" t="str">
        <f>"00619943"</f>
        <v>00619943</v>
      </c>
      <c r="E329" t="s">
        <v>733</v>
      </c>
      <c r="F329" t="s">
        <v>35</v>
      </c>
      <c r="G329" t="s">
        <v>13</v>
      </c>
    </row>
    <row r="330" spans="1:7" x14ac:dyDescent="0.25">
      <c r="A330">
        <v>324</v>
      </c>
      <c r="B330">
        <v>502</v>
      </c>
      <c r="C330" t="s">
        <v>734</v>
      </c>
      <c r="D330" t="str">
        <f>"201412005439"</f>
        <v>201412005439</v>
      </c>
      <c r="E330" t="s">
        <v>735</v>
      </c>
      <c r="F330" t="s">
        <v>736</v>
      </c>
      <c r="G330" t="s">
        <v>13</v>
      </c>
    </row>
    <row r="331" spans="1:7" x14ac:dyDescent="0.25">
      <c r="A331">
        <v>325</v>
      </c>
      <c r="B331">
        <v>504</v>
      </c>
      <c r="C331" t="s">
        <v>737</v>
      </c>
      <c r="D331" t="str">
        <f>"00643035"</f>
        <v>00643035</v>
      </c>
      <c r="E331" t="s">
        <v>738</v>
      </c>
      <c r="F331" t="s">
        <v>51</v>
      </c>
      <c r="G331" t="s">
        <v>13</v>
      </c>
    </row>
    <row r="332" spans="1:7" x14ac:dyDescent="0.25">
      <c r="A332">
        <v>326</v>
      </c>
      <c r="B332">
        <v>506</v>
      </c>
      <c r="C332" t="s">
        <v>739</v>
      </c>
      <c r="D332" t="str">
        <f>"00021953"</f>
        <v>00021953</v>
      </c>
      <c r="E332" t="s">
        <v>740</v>
      </c>
      <c r="F332" t="s">
        <v>631</v>
      </c>
      <c r="G332" t="s">
        <v>13</v>
      </c>
    </row>
    <row r="333" spans="1:7" x14ac:dyDescent="0.25">
      <c r="A333">
        <v>327</v>
      </c>
      <c r="B333">
        <v>508</v>
      </c>
      <c r="C333" t="s">
        <v>741</v>
      </c>
      <c r="D333" t="str">
        <f>"00539254"</f>
        <v>00539254</v>
      </c>
      <c r="E333" t="s">
        <v>742</v>
      </c>
      <c r="F333" t="s">
        <v>124</v>
      </c>
      <c r="G333" t="s">
        <v>13</v>
      </c>
    </row>
    <row r="334" spans="1:7" x14ac:dyDescent="0.25">
      <c r="A334">
        <v>328</v>
      </c>
      <c r="B334">
        <v>509</v>
      </c>
      <c r="C334" t="s">
        <v>743</v>
      </c>
      <c r="D334" t="str">
        <f>"00644319"</f>
        <v>00644319</v>
      </c>
      <c r="E334" t="s">
        <v>744</v>
      </c>
      <c r="F334" t="s">
        <v>26</v>
      </c>
      <c r="G334" t="s">
        <v>13</v>
      </c>
    </row>
    <row r="335" spans="1:7" x14ac:dyDescent="0.25">
      <c r="A335">
        <v>329</v>
      </c>
      <c r="B335">
        <v>510</v>
      </c>
      <c r="C335" t="s">
        <v>745</v>
      </c>
      <c r="D335" t="str">
        <f>"00648109"</f>
        <v>00648109</v>
      </c>
      <c r="E335" t="s">
        <v>746</v>
      </c>
      <c r="F335" t="s">
        <v>198</v>
      </c>
      <c r="G335" t="s">
        <v>23</v>
      </c>
    </row>
    <row r="336" spans="1:7" x14ac:dyDescent="0.25">
      <c r="A336">
        <v>330</v>
      </c>
      <c r="B336">
        <v>511</v>
      </c>
      <c r="C336" t="s">
        <v>747</v>
      </c>
      <c r="D336" t="str">
        <f>"00593153"</f>
        <v>00593153</v>
      </c>
      <c r="E336" t="s">
        <v>748</v>
      </c>
      <c r="F336" t="s">
        <v>16</v>
      </c>
      <c r="G336" t="s">
        <v>13</v>
      </c>
    </row>
    <row r="337" spans="1:7" x14ac:dyDescent="0.25">
      <c r="A337">
        <v>331</v>
      </c>
      <c r="B337">
        <v>512</v>
      </c>
      <c r="C337" t="s">
        <v>749</v>
      </c>
      <c r="D337" t="str">
        <f>"00577388"</f>
        <v>00577388</v>
      </c>
      <c r="E337" t="s">
        <v>750</v>
      </c>
      <c r="F337" t="s">
        <v>42</v>
      </c>
      <c r="G337" t="s">
        <v>20</v>
      </c>
    </row>
    <row r="338" spans="1:7" x14ac:dyDescent="0.25">
      <c r="A338">
        <v>332</v>
      </c>
      <c r="B338">
        <v>513</v>
      </c>
      <c r="C338" t="s">
        <v>751</v>
      </c>
      <c r="D338" t="str">
        <f>"00470721"</f>
        <v>00470721</v>
      </c>
      <c r="E338" t="s">
        <v>752</v>
      </c>
      <c r="F338" t="s">
        <v>51</v>
      </c>
      <c r="G338" t="s">
        <v>13</v>
      </c>
    </row>
    <row r="339" spans="1:7" x14ac:dyDescent="0.25">
      <c r="A339">
        <v>333</v>
      </c>
      <c r="B339">
        <v>514</v>
      </c>
      <c r="C339" t="s">
        <v>753</v>
      </c>
      <c r="D339" t="str">
        <f>"200802011218"</f>
        <v>200802011218</v>
      </c>
      <c r="E339" t="s">
        <v>754</v>
      </c>
      <c r="F339" t="s">
        <v>29</v>
      </c>
      <c r="G339" t="s">
        <v>13</v>
      </c>
    </row>
    <row r="340" spans="1:7" x14ac:dyDescent="0.25">
      <c r="A340">
        <v>334</v>
      </c>
      <c r="B340">
        <v>515</v>
      </c>
      <c r="C340" t="s">
        <v>755</v>
      </c>
      <c r="D340" t="str">
        <f>"00101831"</f>
        <v>00101831</v>
      </c>
      <c r="E340" t="s">
        <v>756</v>
      </c>
      <c r="F340" t="s">
        <v>757</v>
      </c>
      <c r="G340" t="s">
        <v>13</v>
      </c>
    </row>
    <row r="341" spans="1:7" x14ac:dyDescent="0.25">
      <c r="A341">
        <v>335</v>
      </c>
      <c r="B341">
        <v>516</v>
      </c>
      <c r="C341" t="s">
        <v>758</v>
      </c>
      <c r="D341" t="str">
        <f>"00230422"</f>
        <v>00230422</v>
      </c>
      <c r="E341" t="s">
        <v>759</v>
      </c>
      <c r="F341" t="s">
        <v>308</v>
      </c>
      <c r="G341" t="s">
        <v>13</v>
      </c>
    </row>
    <row r="342" spans="1:7" x14ac:dyDescent="0.25">
      <c r="A342">
        <v>336</v>
      </c>
      <c r="B342">
        <v>517</v>
      </c>
      <c r="C342" t="s">
        <v>760</v>
      </c>
      <c r="D342" t="str">
        <f>"00263370"</f>
        <v>00263370</v>
      </c>
      <c r="E342" t="s">
        <v>761</v>
      </c>
      <c r="F342" t="s">
        <v>762</v>
      </c>
      <c r="G342" t="s">
        <v>20</v>
      </c>
    </row>
    <row r="343" spans="1:7" x14ac:dyDescent="0.25">
      <c r="A343">
        <v>337</v>
      </c>
      <c r="B343">
        <v>518</v>
      </c>
      <c r="C343" t="s">
        <v>763</v>
      </c>
      <c r="D343" t="str">
        <f>"00219650"</f>
        <v>00219650</v>
      </c>
      <c r="E343" t="s">
        <v>764</v>
      </c>
      <c r="F343" t="s">
        <v>765</v>
      </c>
      <c r="G343" t="s">
        <v>117</v>
      </c>
    </row>
    <row r="344" spans="1:7" x14ac:dyDescent="0.25">
      <c r="A344">
        <v>338</v>
      </c>
      <c r="B344">
        <v>520</v>
      </c>
      <c r="C344" t="s">
        <v>766</v>
      </c>
      <c r="D344" t="str">
        <f>"00611549"</f>
        <v>00611549</v>
      </c>
      <c r="E344" t="s">
        <v>767</v>
      </c>
      <c r="F344" t="s">
        <v>16</v>
      </c>
      <c r="G344" t="s">
        <v>13</v>
      </c>
    </row>
    <row r="345" spans="1:7" x14ac:dyDescent="0.25">
      <c r="A345">
        <v>339</v>
      </c>
      <c r="B345">
        <v>521</v>
      </c>
      <c r="C345" t="s">
        <v>768</v>
      </c>
      <c r="D345" t="str">
        <f>"201410000114"</f>
        <v>201410000114</v>
      </c>
      <c r="E345" t="s">
        <v>769</v>
      </c>
      <c r="F345" t="s">
        <v>29</v>
      </c>
      <c r="G345" t="s">
        <v>13</v>
      </c>
    </row>
    <row r="346" spans="1:7" x14ac:dyDescent="0.25">
      <c r="A346">
        <v>340</v>
      </c>
      <c r="B346">
        <v>522</v>
      </c>
      <c r="C346" t="s">
        <v>770</v>
      </c>
      <c r="D346" t="str">
        <f>"00312827"</f>
        <v>00312827</v>
      </c>
      <c r="E346" t="s">
        <v>771</v>
      </c>
      <c r="F346" t="s">
        <v>26</v>
      </c>
      <c r="G346" t="s">
        <v>13</v>
      </c>
    </row>
    <row r="347" spans="1:7" x14ac:dyDescent="0.25">
      <c r="A347">
        <v>341</v>
      </c>
      <c r="B347">
        <v>524</v>
      </c>
      <c r="C347" t="s">
        <v>772</v>
      </c>
      <c r="D347" t="str">
        <f>"00642735"</f>
        <v>00642735</v>
      </c>
      <c r="E347" t="s">
        <v>773</v>
      </c>
      <c r="F347" t="s">
        <v>374</v>
      </c>
      <c r="G347" t="s">
        <v>13</v>
      </c>
    </row>
    <row r="348" spans="1:7" x14ac:dyDescent="0.25">
      <c r="A348">
        <v>342</v>
      </c>
      <c r="B348">
        <v>525</v>
      </c>
      <c r="C348" t="s">
        <v>774</v>
      </c>
      <c r="D348" t="str">
        <f>"201512002795"</f>
        <v>201512002795</v>
      </c>
      <c r="E348" t="s">
        <v>775</v>
      </c>
      <c r="F348" t="s">
        <v>42</v>
      </c>
      <c r="G348" t="s">
        <v>13</v>
      </c>
    </row>
    <row r="349" spans="1:7" x14ac:dyDescent="0.25">
      <c r="A349">
        <v>343</v>
      </c>
      <c r="B349">
        <v>526</v>
      </c>
      <c r="C349" t="s">
        <v>776</v>
      </c>
      <c r="D349" t="str">
        <f>"00649806"</f>
        <v>00649806</v>
      </c>
      <c r="E349" t="s">
        <v>777</v>
      </c>
      <c r="F349" t="s">
        <v>51</v>
      </c>
      <c r="G349" t="s">
        <v>23</v>
      </c>
    </row>
    <row r="350" spans="1:7" x14ac:dyDescent="0.25">
      <c r="A350">
        <v>344</v>
      </c>
      <c r="B350">
        <v>529</v>
      </c>
      <c r="C350" t="s">
        <v>778</v>
      </c>
      <c r="D350" t="str">
        <f>"00503553"</f>
        <v>00503553</v>
      </c>
      <c r="E350" t="s">
        <v>779</v>
      </c>
      <c r="F350" t="s">
        <v>42</v>
      </c>
      <c r="G350" t="s">
        <v>64</v>
      </c>
    </row>
    <row r="351" spans="1:7" x14ac:dyDescent="0.25">
      <c r="A351">
        <v>345</v>
      </c>
      <c r="B351">
        <v>530</v>
      </c>
      <c r="C351" t="s">
        <v>780</v>
      </c>
      <c r="D351" t="str">
        <f>"00314986"</f>
        <v>00314986</v>
      </c>
      <c r="E351" t="s">
        <v>781</v>
      </c>
      <c r="F351" t="s">
        <v>51</v>
      </c>
      <c r="G351" t="s">
        <v>23</v>
      </c>
    </row>
    <row r="352" spans="1:7" x14ac:dyDescent="0.25">
      <c r="A352">
        <v>346</v>
      </c>
      <c r="B352">
        <v>532</v>
      </c>
      <c r="C352" t="s">
        <v>782</v>
      </c>
      <c r="D352" t="str">
        <f>"201507000826"</f>
        <v>201507000826</v>
      </c>
      <c r="E352" t="s">
        <v>783</v>
      </c>
      <c r="F352" t="s">
        <v>42</v>
      </c>
      <c r="G352" t="s">
        <v>13</v>
      </c>
    </row>
    <row r="353" spans="1:7" x14ac:dyDescent="0.25">
      <c r="A353">
        <v>347</v>
      </c>
      <c r="B353">
        <v>534</v>
      </c>
      <c r="C353" t="s">
        <v>784</v>
      </c>
      <c r="D353" t="str">
        <f>"00155112"</f>
        <v>00155112</v>
      </c>
      <c r="E353" t="s">
        <v>785</v>
      </c>
      <c r="F353" t="s">
        <v>164</v>
      </c>
      <c r="G353" t="s">
        <v>13</v>
      </c>
    </row>
    <row r="354" spans="1:7" x14ac:dyDescent="0.25">
      <c r="A354">
        <v>348</v>
      </c>
      <c r="B354">
        <v>535</v>
      </c>
      <c r="C354" t="s">
        <v>786</v>
      </c>
      <c r="D354" t="str">
        <f>"00246867"</f>
        <v>00246867</v>
      </c>
      <c r="E354" t="s">
        <v>787</v>
      </c>
      <c r="F354" t="s">
        <v>788</v>
      </c>
      <c r="G354" t="s">
        <v>13</v>
      </c>
    </row>
    <row r="355" spans="1:7" x14ac:dyDescent="0.25">
      <c r="A355">
        <v>349</v>
      </c>
      <c r="B355">
        <v>537</v>
      </c>
      <c r="C355" t="s">
        <v>789</v>
      </c>
      <c r="D355" t="str">
        <f>"00019255"</f>
        <v>00019255</v>
      </c>
      <c r="E355" t="s">
        <v>790</v>
      </c>
      <c r="F355" t="s">
        <v>51</v>
      </c>
      <c r="G355" t="s">
        <v>13</v>
      </c>
    </row>
    <row r="356" spans="1:7" x14ac:dyDescent="0.25">
      <c r="A356">
        <v>350</v>
      </c>
      <c r="B356">
        <v>538</v>
      </c>
      <c r="C356" t="s">
        <v>791</v>
      </c>
      <c r="D356" t="str">
        <f>"00642729"</f>
        <v>00642729</v>
      </c>
      <c r="E356" t="s">
        <v>792</v>
      </c>
      <c r="F356" t="s">
        <v>51</v>
      </c>
      <c r="G356" t="s">
        <v>13</v>
      </c>
    </row>
    <row r="357" spans="1:7" x14ac:dyDescent="0.25">
      <c r="A357">
        <v>351</v>
      </c>
      <c r="B357">
        <v>539</v>
      </c>
      <c r="C357" t="s">
        <v>793</v>
      </c>
      <c r="D357" t="str">
        <f>"00514846"</f>
        <v>00514846</v>
      </c>
      <c r="E357" t="s">
        <v>794</v>
      </c>
      <c r="F357" t="s">
        <v>16</v>
      </c>
      <c r="G357" t="s">
        <v>13</v>
      </c>
    </row>
    <row r="358" spans="1:7" x14ac:dyDescent="0.25">
      <c r="A358">
        <v>352</v>
      </c>
      <c r="B358">
        <v>540</v>
      </c>
      <c r="C358" t="s">
        <v>795</v>
      </c>
      <c r="D358" t="str">
        <f>"00610806"</f>
        <v>00610806</v>
      </c>
      <c r="E358" t="s">
        <v>796</v>
      </c>
      <c r="F358" t="s">
        <v>198</v>
      </c>
      <c r="G358" t="s">
        <v>23</v>
      </c>
    </row>
    <row r="359" spans="1:7" x14ac:dyDescent="0.25">
      <c r="A359">
        <v>353</v>
      </c>
      <c r="B359">
        <v>542</v>
      </c>
      <c r="C359" t="s">
        <v>797</v>
      </c>
      <c r="D359" t="str">
        <f>"00493077"</f>
        <v>00493077</v>
      </c>
      <c r="E359" t="s">
        <v>798</v>
      </c>
      <c r="F359" t="s">
        <v>476</v>
      </c>
      <c r="G359" t="s">
        <v>23</v>
      </c>
    </row>
    <row r="360" spans="1:7" x14ac:dyDescent="0.25">
      <c r="A360">
        <v>354</v>
      </c>
      <c r="B360">
        <v>543</v>
      </c>
      <c r="C360" t="s">
        <v>799</v>
      </c>
      <c r="D360" t="str">
        <f>"00443113"</f>
        <v>00443113</v>
      </c>
      <c r="E360" t="s">
        <v>800</v>
      </c>
      <c r="F360" t="s">
        <v>51</v>
      </c>
      <c r="G360" t="s">
        <v>13</v>
      </c>
    </row>
    <row r="361" spans="1:7" x14ac:dyDescent="0.25">
      <c r="A361">
        <v>355</v>
      </c>
      <c r="B361">
        <v>544</v>
      </c>
      <c r="C361" t="s">
        <v>801</v>
      </c>
      <c r="D361" t="str">
        <f>"00454146"</f>
        <v>00454146</v>
      </c>
      <c r="E361" t="s">
        <v>802</v>
      </c>
      <c r="F361" t="s">
        <v>19</v>
      </c>
      <c r="G361" t="s">
        <v>13</v>
      </c>
    </row>
    <row r="362" spans="1:7" x14ac:dyDescent="0.25">
      <c r="A362">
        <v>356</v>
      </c>
      <c r="B362">
        <v>546</v>
      </c>
      <c r="C362" t="s">
        <v>803</v>
      </c>
      <c r="D362" t="str">
        <f>"201412005927"</f>
        <v>201412005927</v>
      </c>
      <c r="E362" t="s">
        <v>804</v>
      </c>
      <c r="F362" t="s">
        <v>671</v>
      </c>
      <c r="G362" t="s">
        <v>64</v>
      </c>
    </row>
    <row r="363" spans="1:7" x14ac:dyDescent="0.25">
      <c r="A363">
        <v>357</v>
      </c>
      <c r="B363">
        <v>547</v>
      </c>
      <c r="C363" t="s">
        <v>805</v>
      </c>
      <c r="D363" t="str">
        <f>"00549809"</f>
        <v>00549809</v>
      </c>
      <c r="E363" t="s">
        <v>806</v>
      </c>
      <c r="F363" t="s">
        <v>94</v>
      </c>
      <c r="G363" t="s">
        <v>23</v>
      </c>
    </row>
    <row r="364" spans="1:7" x14ac:dyDescent="0.25">
      <c r="A364">
        <v>358</v>
      </c>
      <c r="B364">
        <v>548</v>
      </c>
      <c r="C364" t="s">
        <v>807</v>
      </c>
      <c r="D364" t="str">
        <f>"00015430"</f>
        <v>00015430</v>
      </c>
      <c r="E364" t="s">
        <v>808</v>
      </c>
      <c r="F364" t="s">
        <v>809</v>
      </c>
      <c r="G364" t="s">
        <v>13</v>
      </c>
    </row>
    <row r="365" spans="1:7" x14ac:dyDescent="0.25">
      <c r="A365">
        <v>359</v>
      </c>
      <c r="B365">
        <v>549</v>
      </c>
      <c r="C365" t="s">
        <v>810</v>
      </c>
      <c r="D365" t="str">
        <f>"00648541"</f>
        <v>00648541</v>
      </c>
      <c r="E365" t="s">
        <v>811</v>
      </c>
      <c r="F365" t="s">
        <v>135</v>
      </c>
      <c r="G365" t="s">
        <v>13</v>
      </c>
    </row>
    <row r="366" spans="1:7" x14ac:dyDescent="0.25">
      <c r="A366">
        <v>360</v>
      </c>
      <c r="B366">
        <v>550</v>
      </c>
      <c r="C366" t="s">
        <v>812</v>
      </c>
      <c r="D366" t="str">
        <f>"00631388"</f>
        <v>00631388</v>
      </c>
      <c r="E366" t="s">
        <v>813</v>
      </c>
      <c r="F366" t="s">
        <v>814</v>
      </c>
      <c r="G366" t="s">
        <v>13</v>
      </c>
    </row>
    <row r="367" spans="1:7" x14ac:dyDescent="0.25">
      <c r="A367">
        <v>361</v>
      </c>
      <c r="B367">
        <v>551</v>
      </c>
      <c r="C367" t="s">
        <v>815</v>
      </c>
      <c r="D367" t="str">
        <f>"201511021794"</f>
        <v>201511021794</v>
      </c>
      <c r="E367" t="s">
        <v>816</v>
      </c>
      <c r="F367" t="s">
        <v>29</v>
      </c>
      <c r="G367" t="s">
        <v>13</v>
      </c>
    </row>
    <row r="368" spans="1:7" x14ac:dyDescent="0.25">
      <c r="A368">
        <v>362</v>
      </c>
      <c r="B368">
        <v>555</v>
      </c>
      <c r="C368" t="s">
        <v>817</v>
      </c>
      <c r="D368" t="str">
        <f>"00285691"</f>
        <v>00285691</v>
      </c>
      <c r="E368" t="s">
        <v>818</v>
      </c>
      <c r="F368" t="s">
        <v>26</v>
      </c>
      <c r="G368" t="s">
        <v>13</v>
      </c>
    </row>
    <row r="369" spans="1:7" x14ac:dyDescent="0.25">
      <c r="A369">
        <v>363</v>
      </c>
      <c r="B369">
        <v>556</v>
      </c>
      <c r="C369" t="s">
        <v>819</v>
      </c>
      <c r="D369" t="str">
        <f>"00290537"</f>
        <v>00290537</v>
      </c>
      <c r="E369" t="s">
        <v>820</v>
      </c>
      <c r="F369" t="s">
        <v>45</v>
      </c>
      <c r="G369" t="s">
        <v>13</v>
      </c>
    </row>
    <row r="370" spans="1:7" x14ac:dyDescent="0.25">
      <c r="A370">
        <v>364</v>
      </c>
      <c r="B370">
        <v>557</v>
      </c>
      <c r="C370" t="s">
        <v>821</v>
      </c>
      <c r="D370" t="str">
        <f>"00639563"</f>
        <v>00639563</v>
      </c>
      <c r="E370" t="s">
        <v>822</v>
      </c>
      <c r="F370" t="s">
        <v>19</v>
      </c>
      <c r="G370" t="s">
        <v>23</v>
      </c>
    </row>
    <row r="371" spans="1:7" x14ac:dyDescent="0.25">
      <c r="A371">
        <v>365</v>
      </c>
      <c r="B371">
        <v>559</v>
      </c>
      <c r="C371" t="s">
        <v>823</v>
      </c>
      <c r="D371" t="str">
        <f>"00101811"</f>
        <v>00101811</v>
      </c>
      <c r="E371" t="s">
        <v>824</v>
      </c>
      <c r="F371" t="s">
        <v>26</v>
      </c>
      <c r="G371" t="s">
        <v>274</v>
      </c>
    </row>
    <row r="372" spans="1:7" x14ac:dyDescent="0.25">
      <c r="A372">
        <v>366</v>
      </c>
      <c r="B372">
        <v>560</v>
      </c>
      <c r="C372" t="s">
        <v>825</v>
      </c>
      <c r="D372" t="str">
        <f>"00211923"</f>
        <v>00211923</v>
      </c>
      <c r="E372" t="s">
        <v>826</v>
      </c>
      <c r="F372" t="s">
        <v>827</v>
      </c>
      <c r="G372" t="s">
        <v>20</v>
      </c>
    </row>
    <row r="373" spans="1:7" x14ac:dyDescent="0.25">
      <c r="A373">
        <v>367</v>
      </c>
      <c r="B373">
        <v>561</v>
      </c>
      <c r="C373" t="s">
        <v>828</v>
      </c>
      <c r="D373" t="str">
        <f>"00463096"</f>
        <v>00463096</v>
      </c>
      <c r="E373" t="s">
        <v>829</v>
      </c>
      <c r="F373" t="s">
        <v>35</v>
      </c>
      <c r="G373" t="s">
        <v>13</v>
      </c>
    </row>
    <row r="374" spans="1:7" x14ac:dyDescent="0.25">
      <c r="A374">
        <v>368</v>
      </c>
      <c r="B374">
        <v>562</v>
      </c>
      <c r="C374" t="s">
        <v>830</v>
      </c>
      <c r="D374" t="str">
        <f>"00642687"</f>
        <v>00642687</v>
      </c>
      <c r="E374" t="s">
        <v>831</v>
      </c>
      <c r="F374" t="s">
        <v>16</v>
      </c>
      <c r="G374" t="s">
        <v>13</v>
      </c>
    </row>
    <row r="375" spans="1:7" x14ac:dyDescent="0.25">
      <c r="A375">
        <v>369</v>
      </c>
      <c r="B375">
        <v>563</v>
      </c>
      <c r="C375" t="s">
        <v>832</v>
      </c>
      <c r="D375" t="str">
        <f>"201406005228"</f>
        <v>201406005228</v>
      </c>
      <c r="E375" t="s">
        <v>833</v>
      </c>
      <c r="F375" t="s">
        <v>88</v>
      </c>
      <c r="G375" t="s">
        <v>117</v>
      </c>
    </row>
    <row r="376" spans="1:7" x14ac:dyDescent="0.25">
      <c r="A376">
        <v>370</v>
      </c>
      <c r="B376">
        <v>565</v>
      </c>
      <c r="C376">
        <v>358769</v>
      </c>
      <c r="D376" t="str">
        <f>"00631411"</f>
        <v>00631411</v>
      </c>
      <c r="E376" t="s">
        <v>834</v>
      </c>
      <c r="F376" t="s">
        <v>374</v>
      </c>
      <c r="G376" t="s">
        <v>20</v>
      </c>
    </row>
    <row r="377" spans="1:7" x14ac:dyDescent="0.25">
      <c r="A377">
        <v>371</v>
      </c>
      <c r="B377">
        <v>567</v>
      </c>
      <c r="C377" t="s">
        <v>835</v>
      </c>
      <c r="D377" t="str">
        <f>"201402003344"</f>
        <v>201402003344</v>
      </c>
      <c r="E377" t="s">
        <v>836</v>
      </c>
      <c r="F377" t="s">
        <v>88</v>
      </c>
      <c r="G377" t="s">
        <v>23</v>
      </c>
    </row>
    <row r="378" spans="1:7" x14ac:dyDescent="0.25">
      <c r="A378">
        <v>372</v>
      </c>
      <c r="B378">
        <v>568</v>
      </c>
      <c r="C378" t="s">
        <v>837</v>
      </c>
      <c r="D378" t="str">
        <f>"00651271"</f>
        <v>00651271</v>
      </c>
      <c r="E378" t="s">
        <v>838</v>
      </c>
      <c r="F378" t="s">
        <v>38</v>
      </c>
      <c r="G378" t="s">
        <v>13</v>
      </c>
    </row>
    <row r="379" spans="1:7" x14ac:dyDescent="0.25">
      <c r="A379">
        <v>373</v>
      </c>
      <c r="B379">
        <v>569</v>
      </c>
      <c r="C379" t="s">
        <v>839</v>
      </c>
      <c r="D379" t="str">
        <f>"201604002585"</f>
        <v>201604002585</v>
      </c>
      <c r="E379" t="s">
        <v>840</v>
      </c>
      <c r="F379" t="s">
        <v>26</v>
      </c>
      <c r="G379" t="s">
        <v>23</v>
      </c>
    </row>
    <row r="380" spans="1:7" x14ac:dyDescent="0.25">
      <c r="A380">
        <v>374</v>
      </c>
      <c r="B380">
        <v>570</v>
      </c>
      <c r="C380" t="s">
        <v>841</v>
      </c>
      <c r="D380" t="str">
        <f>"00030738"</f>
        <v>00030738</v>
      </c>
      <c r="E380" t="s">
        <v>842</v>
      </c>
      <c r="F380" t="s">
        <v>26</v>
      </c>
      <c r="G380" t="s">
        <v>13</v>
      </c>
    </row>
    <row r="381" spans="1:7" x14ac:dyDescent="0.25">
      <c r="A381">
        <v>375</v>
      </c>
      <c r="B381">
        <v>572</v>
      </c>
      <c r="C381" t="s">
        <v>843</v>
      </c>
      <c r="D381" t="str">
        <f>"00153988"</f>
        <v>00153988</v>
      </c>
      <c r="E381" t="s">
        <v>844</v>
      </c>
      <c r="F381" t="s">
        <v>48</v>
      </c>
      <c r="G381" t="s">
        <v>13</v>
      </c>
    </row>
    <row r="382" spans="1:7" x14ac:dyDescent="0.25">
      <c r="A382">
        <v>376</v>
      </c>
      <c r="B382">
        <v>573</v>
      </c>
      <c r="C382" t="s">
        <v>845</v>
      </c>
      <c r="D382" t="str">
        <f>"201511015204"</f>
        <v>201511015204</v>
      </c>
      <c r="E382" t="s">
        <v>846</v>
      </c>
      <c r="F382" t="s">
        <v>35</v>
      </c>
      <c r="G382" t="s">
        <v>23</v>
      </c>
    </row>
    <row r="383" spans="1:7" x14ac:dyDescent="0.25">
      <c r="A383">
        <v>377</v>
      </c>
      <c r="B383">
        <v>574</v>
      </c>
      <c r="C383" t="s">
        <v>847</v>
      </c>
      <c r="D383" t="str">
        <f>"00153429"</f>
        <v>00153429</v>
      </c>
      <c r="E383" t="s">
        <v>848</v>
      </c>
      <c r="F383" t="s">
        <v>26</v>
      </c>
      <c r="G383" t="s">
        <v>13</v>
      </c>
    </row>
    <row r="384" spans="1:7" x14ac:dyDescent="0.25">
      <c r="A384">
        <v>378</v>
      </c>
      <c r="B384">
        <v>575</v>
      </c>
      <c r="C384" t="s">
        <v>849</v>
      </c>
      <c r="D384" t="str">
        <f>"00538632"</f>
        <v>00538632</v>
      </c>
      <c r="E384" t="s">
        <v>850</v>
      </c>
      <c r="F384" t="s">
        <v>42</v>
      </c>
      <c r="G384" t="s">
        <v>13</v>
      </c>
    </row>
    <row r="385" spans="1:7" x14ac:dyDescent="0.25">
      <c r="A385">
        <v>379</v>
      </c>
      <c r="B385">
        <v>576</v>
      </c>
      <c r="C385" t="s">
        <v>851</v>
      </c>
      <c r="D385" t="str">
        <f>"00649354"</f>
        <v>00649354</v>
      </c>
      <c r="E385" t="s">
        <v>852</v>
      </c>
      <c r="F385" t="s">
        <v>305</v>
      </c>
      <c r="G385" t="s">
        <v>23</v>
      </c>
    </row>
    <row r="386" spans="1:7" x14ac:dyDescent="0.25">
      <c r="A386">
        <v>380</v>
      </c>
      <c r="B386">
        <v>577</v>
      </c>
      <c r="C386" t="s">
        <v>853</v>
      </c>
      <c r="D386" t="str">
        <f>"201410003860"</f>
        <v>201410003860</v>
      </c>
      <c r="E386" t="s">
        <v>854</v>
      </c>
      <c r="F386" t="s">
        <v>91</v>
      </c>
      <c r="G386" t="s">
        <v>13</v>
      </c>
    </row>
    <row r="387" spans="1:7" x14ac:dyDescent="0.25">
      <c r="A387">
        <v>381</v>
      </c>
      <c r="B387">
        <v>578</v>
      </c>
      <c r="C387" t="s">
        <v>855</v>
      </c>
      <c r="D387" t="str">
        <f>"201306000016"</f>
        <v>201306000016</v>
      </c>
      <c r="E387" t="s">
        <v>856</v>
      </c>
      <c r="F387" t="s">
        <v>529</v>
      </c>
      <c r="G387" t="s">
        <v>23</v>
      </c>
    </row>
    <row r="388" spans="1:7" x14ac:dyDescent="0.25">
      <c r="A388">
        <v>382</v>
      </c>
      <c r="B388">
        <v>579</v>
      </c>
      <c r="C388" t="s">
        <v>857</v>
      </c>
      <c r="D388" t="str">
        <f>"00158376"</f>
        <v>00158376</v>
      </c>
      <c r="E388" t="s">
        <v>858</v>
      </c>
      <c r="F388" t="s">
        <v>516</v>
      </c>
      <c r="G388" t="s">
        <v>23</v>
      </c>
    </row>
    <row r="389" spans="1:7" x14ac:dyDescent="0.25">
      <c r="A389">
        <v>383</v>
      </c>
      <c r="B389">
        <v>581</v>
      </c>
      <c r="C389" t="s">
        <v>859</v>
      </c>
      <c r="D389" t="str">
        <f>"00459042"</f>
        <v>00459042</v>
      </c>
      <c r="E389" t="s">
        <v>860</v>
      </c>
      <c r="F389" t="s">
        <v>45</v>
      </c>
      <c r="G389" t="s">
        <v>13</v>
      </c>
    </row>
    <row r="390" spans="1:7" x14ac:dyDescent="0.25">
      <c r="A390">
        <v>384</v>
      </c>
      <c r="B390">
        <v>583</v>
      </c>
      <c r="C390" t="s">
        <v>861</v>
      </c>
      <c r="D390" t="str">
        <f>"00648092"</f>
        <v>00648092</v>
      </c>
      <c r="E390" t="s">
        <v>862</v>
      </c>
      <c r="F390" t="s">
        <v>29</v>
      </c>
      <c r="G390" t="s">
        <v>20</v>
      </c>
    </row>
    <row r="391" spans="1:7" x14ac:dyDescent="0.25">
      <c r="A391">
        <v>385</v>
      </c>
      <c r="B391">
        <v>586</v>
      </c>
      <c r="C391" t="s">
        <v>863</v>
      </c>
      <c r="D391" t="str">
        <f>"201507004428"</f>
        <v>201507004428</v>
      </c>
      <c r="E391" t="s">
        <v>864</v>
      </c>
      <c r="F391" t="s">
        <v>35</v>
      </c>
      <c r="G391" t="s">
        <v>13</v>
      </c>
    </row>
    <row r="392" spans="1:7" x14ac:dyDescent="0.25">
      <c r="A392">
        <v>386</v>
      </c>
      <c r="B392">
        <v>588</v>
      </c>
      <c r="C392" t="s">
        <v>865</v>
      </c>
      <c r="D392" t="str">
        <f>"00642563"</f>
        <v>00642563</v>
      </c>
      <c r="E392" t="s">
        <v>866</v>
      </c>
      <c r="F392" t="s">
        <v>142</v>
      </c>
      <c r="G392" t="s">
        <v>23</v>
      </c>
    </row>
    <row r="393" spans="1:7" x14ac:dyDescent="0.25">
      <c r="A393">
        <v>387</v>
      </c>
      <c r="B393">
        <v>589</v>
      </c>
      <c r="C393" t="s">
        <v>867</v>
      </c>
      <c r="D393" t="str">
        <f>"00027649"</f>
        <v>00027649</v>
      </c>
      <c r="E393" t="s">
        <v>868</v>
      </c>
      <c r="F393" t="s">
        <v>26</v>
      </c>
      <c r="G393" t="s">
        <v>20</v>
      </c>
    </row>
    <row r="394" spans="1:7" x14ac:dyDescent="0.25">
      <c r="A394">
        <v>388</v>
      </c>
      <c r="B394">
        <v>591</v>
      </c>
      <c r="C394" t="s">
        <v>869</v>
      </c>
      <c r="D394" t="str">
        <f>"200906000430"</f>
        <v>200906000430</v>
      </c>
      <c r="E394" t="s">
        <v>870</v>
      </c>
      <c r="F394" t="s">
        <v>51</v>
      </c>
      <c r="G394" t="s">
        <v>13</v>
      </c>
    </row>
    <row r="395" spans="1:7" x14ac:dyDescent="0.25">
      <c r="A395">
        <v>389</v>
      </c>
      <c r="B395">
        <v>592</v>
      </c>
      <c r="C395" t="s">
        <v>871</v>
      </c>
      <c r="D395" t="str">
        <f>"00245398"</f>
        <v>00245398</v>
      </c>
      <c r="E395" t="s">
        <v>872</v>
      </c>
      <c r="F395" t="s">
        <v>16</v>
      </c>
      <c r="G395" t="s">
        <v>13</v>
      </c>
    </row>
    <row r="396" spans="1:7" x14ac:dyDescent="0.25">
      <c r="A396">
        <v>390</v>
      </c>
      <c r="B396">
        <v>593</v>
      </c>
      <c r="C396" t="s">
        <v>873</v>
      </c>
      <c r="D396" t="str">
        <f>"00360907"</f>
        <v>00360907</v>
      </c>
      <c r="E396" t="s">
        <v>874</v>
      </c>
      <c r="F396" t="s">
        <v>26</v>
      </c>
      <c r="G396" t="s">
        <v>13</v>
      </c>
    </row>
    <row r="397" spans="1:7" x14ac:dyDescent="0.25">
      <c r="A397">
        <v>391</v>
      </c>
      <c r="B397">
        <v>595</v>
      </c>
      <c r="C397" t="s">
        <v>875</v>
      </c>
      <c r="D397" t="str">
        <f>"00646524"</f>
        <v>00646524</v>
      </c>
      <c r="E397" t="s">
        <v>876</v>
      </c>
      <c r="F397" t="s">
        <v>45</v>
      </c>
      <c r="G397" t="s">
        <v>13</v>
      </c>
    </row>
    <row r="398" spans="1:7" x14ac:dyDescent="0.25">
      <c r="A398">
        <v>392</v>
      </c>
      <c r="B398">
        <v>597</v>
      </c>
      <c r="C398" t="s">
        <v>877</v>
      </c>
      <c r="D398" t="str">
        <f>"00595835"</f>
        <v>00595835</v>
      </c>
      <c r="E398" t="s">
        <v>878</v>
      </c>
      <c r="F398" t="s">
        <v>705</v>
      </c>
      <c r="G398" t="s">
        <v>23</v>
      </c>
    </row>
    <row r="399" spans="1:7" x14ac:dyDescent="0.25">
      <c r="A399">
        <v>393</v>
      </c>
      <c r="B399">
        <v>598</v>
      </c>
      <c r="C399" t="s">
        <v>879</v>
      </c>
      <c r="D399" t="str">
        <f>"00261495"</f>
        <v>00261495</v>
      </c>
      <c r="E399" t="s">
        <v>880</v>
      </c>
      <c r="F399" t="s">
        <v>32</v>
      </c>
      <c r="G399" t="s">
        <v>274</v>
      </c>
    </row>
    <row r="400" spans="1:7" x14ac:dyDescent="0.25">
      <c r="A400">
        <v>394</v>
      </c>
      <c r="B400">
        <v>599</v>
      </c>
      <c r="C400" t="s">
        <v>881</v>
      </c>
      <c r="D400" t="str">
        <f>"00302097"</f>
        <v>00302097</v>
      </c>
      <c r="E400" t="s">
        <v>882</v>
      </c>
      <c r="F400" t="s">
        <v>42</v>
      </c>
      <c r="G400" t="s">
        <v>64</v>
      </c>
    </row>
    <row r="401" spans="1:7" x14ac:dyDescent="0.25">
      <c r="A401">
        <v>395</v>
      </c>
      <c r="B401">
        <v>600</v>
      </c>
      <c r="C401" t="s">
        <v>883</v>
      </c>
      <c r="D401" t="str">
        <f>"201410001877"</f>
        <v>201410001877</v>
      </c>
      <c r="E401" t="s">
        <v>884</v>
      </c>
      <c r="F401" t="s">
        <v>145</v>
      </c>
      <c r="G401" t="s">
        <v>13</v>
      </c>
    </row>
    <row r="402" spans="1:7" x14ac:dyDescent="0.25">
      <c r="A402">
        <v>396</v>
      </c>
      <c r="B402">
        <v>601</v>
      </c>
      <c r="C402" t="s">
        <v>885</v>
      </c>
      <c r="D402" t="str">
        <f>"00620171"</f>
        <v>00620171</v>
      </c>
      <c r="E402" t="s">
        <v>886</v>
      </c>
      <c r="F402" t="s">
        <v>51</v>
      </c>
      <c r="G402" t="s">
        <v>23</v>
      </c>
    </row>
    <row r="403" spans="1:7" x14ac:dyDescent="0.25">
      <c r="A403">
        <v>397</v>
      </c>
      <c r="B403">
        <v>603</v>
      </c>
      <c r="C403" t="s">
        <v>887</v>
      </c>
      <c r="D403" t="str">
        <f>"00587840"</f>
        <v>00587840</v>
      </c>
      <c r="E403" t="s">
        <v>888</v>
      </c>
      <c r="F403" t="s">
        <v>325</v>
      </c>
      <c r="G403" t="s">
        <v>64</v>
      </c>
    </row>
    <row r="404" spans="1:7" x14ac:dyDescent="0.25">
      <c r="A404">
        <v>398</v>
      </c>
      <c r="B404">
        <v>604</v>
      </c>
      <c r="C404" t="s">
        <v>889</v>
      </c>
      <c r="D404" t="str">
        <f>"201506003645"</f>
        <v>201506003645</v>
      </c>
      <c r="E404" t="s">
        <v>890</v>
      </c>
      <c r="F404" t="s">
        <v>19</v>
      </c>
      <c r="G404" t="s">
        <v>13</v>
      </c>
    </row>
    <row r="405" spans="1:7" x14ac:dyDescent="0.25">
      <c r="A405">
        <v>399</v>
      </c>
      <c r="B405">
        <v>605</v>
      </c>
      <c r="C405" t="s">
        <v>891</v>
      </c>
      <c r="D405" t="str">
        <f>"00630567"</f>
        <v>00630567</v>
      </c>
      <c r="E405" t="s">
        <v>892</v>
      </c>
      <c r="F405" t="s">
        <v>374</v>
      </c>
      <c r="G405" t="s">
        <v>13</v>
      </c>
    </row>
    <row r="406" spans="1:7" x14ac:dyDescent="0.25">
      <c r="A406">
        <v>400</v>
      </c>
      <c r="B406">
        <v>606</v>
      </c>
      <c r="C406" t="s">
        <v>893</v>
      </c>
      <c r="D406" t="str">
        <f>"00647231"</f>
        <v>00647231</v>
      </c>
      <c r="E406" t="s">
        <v>894</v>
      </c>
      <c r="F406" t="s">
        <v>374</v>
      </c>
      <c r="G406" t="s">
        <v>13</v>
      </c>
    </row>
    <row r="407" spans="1:7" x14ac:dyDescent="0.25">
      <c r="A407">
        <v>401</v>
      </c>
      <c r="B407">
        <v>607</v>
      </c>
      <c r="C407" t="s">
        <v>895</v>
      </c>
      <c r="D407" t="str">
        <f>"00638669"</f>
        <v>00638669</v>
      </c>
      <c r="E407" t="s">
        <v>896</v>
      </c>
      <c r="F407" t="s">
        <v>42</v>
      </c>
      <c r="G407" t="s">
        <v>117</v>
      </c>
    </row>
    <row r="408" spans="1:7" x14ac:dyDescent="0.25">
      <c r="A408">
        <v>402</v>
      </c>
      <c r="B408">
        <v>608</v>
      </c>
      <c r="C408" t="s">
        <v>897</v>
      </c>
      <c r="D408" t="str">
        <f>"00432120"</f>
        <v>00432120</v>
      </c>
      <c r="E408" t="s">
        <v>898</v>
      </c>
      <c r="F408" t="s">
        <v>38</v>
      </c>
      <c r="G408" t="s">
        <v>23</v>
      </c>
    </row>
    <row r="409" spans="1:7" x14ac:dyDescent="0.25">
      <c r="A409">
        <v>403</v>
      </c>
      <c r="B409">
        <v>610</v>
      </c>
      <c r="C409" t="s">
        <v>899</v>
      </c>
      <c r="D409" t="str">
        <f>"00617865"</f>
        <v>00617865</v>
      </c>
      <c r="E409" t="s">
        <v>900</v>
      </c>
      <c r="F409" t="s">
        <v>546</v>
      </c>
      <c r="G409" t="s">
        <v>23</v>
      </c>
    </row>
    <row r="410" spans="1:7" x14ac:dyDescent="0.25">
      <c r="A410">
        <v>404</v>
      </c>
      <c r="B410">
        <v>611</v>
      </c>
      <c r="C410" t="s">
        <v>901</v>
      </c>
      <c r="D410" t="str">
        <f>"00434685"</f>
        <v>00434685</v>
      </c>
      <c r="E410" t="s">
        <v>902</v>
      </c>
      <c r="F410" t="s">
        <v>476</v>
      </c>
      <c r="G410" t="s">
        <v>13</v>
      </c>
    </row>
    <row r="411" spans="1:7" x14ac:dyDescent="0.25">
      <c r="A411">
        <v>405</v>
      </c>
      <c r="B411">
        <v>612</v>
      </c>
      <c r="C411" t="s">
        <v>903</v>
      </c>
      <c r="D411" t="str">
        <f>"200802005388"</f>
        <v>200802005388</v>
      </c>
      <c r="E411" t="s">
        <v>904</v>
      </c>
      <c r="F411" t="s">
        <v>29</v>
      </c>
      <c r="G411" t="s">
        <v>13</v>
      </c>
    </row>
    <row r="412" spans="1:7" x14ac:dyDescent="0.25">
      <c r="A412">
        <v>406</v>
      </c>
      <c r="B412">
        <v>613</v>
      </c>
      <c r="C412" t="s">
        <v>905</v>
      </c>
      <c r="D412" t="str">
        <f>"00500492"</f>
        <v>00500492</v>
      </c>
      <c r="E412" t="s">
        <v>906</v>
      </c>
      <c r="F412" t="s">
        <v>409</v>
      </c>
      <c r="G412" t="s">
        <v>13</v>
      </c>
    </row>
    <row r="413" spans="1:7" x14ac:dyDescent="0.25">
      <c r="A413">
        <v>407</v>
      </c>
      <c r="B413">
        <v>614</v>
      </c>
      <c r="C413" t="s">
        <v>907</v>
      </c>
      <c r="D413" t="str">
        <f>"00653702"</f>
        <v>00653702</v>
      </c>
      <c r="E413" t="s">
        <v>908</v>
      </c>
      <c r="F413" t="s">
        <v>35</v>
      </c>
      <c r="G413" t="s">
        <v>20</v>
      </c>
    </row>
    <row r="414" spans="1:7" x14ac:dyDescent="0.25">
      <c r="A414">
        <v>408</v>
      </c>
      <c r="B414">
        <v>616</v>
      </c>
      <c r="C414" t="s">
        <v>909</v>
      </c>
      <c r="D414" t="str">
        <f>"00295374"</f>
        <v>00295374</v>
      </c>
      <c r="E414" t="s">
        <v>910</v>
      </c>
      <c r="F414" t="s">
        <v>145</v>
      </c>
      <c r="G414" t="s">
        <v>13</v>
      </c>
    </row>
    <row r="415" spans="1:7" x14ac:dyDescent="0.25">
      <c r="A415">
        <v>409</v>
      </c>
      <c r="B415">
        <v>618</v>
      </c>
      <c r="C415" t="s">
        <v>911</v>
      </c>
      <c r="D415" t="str">
        <f>"00620910"</f>
        <v>00620910</v>
      </c>
      <c r="E415" t="s">
        <v>912</v>
      </c>
      <c r="F415" t="s">
        <v>35</v>
      </c>
      <c r="G415" t="s">
        <v>64</v>
      </c>
    </row>
    <row r="416" spans="1:7" x14ac:dyDescent="0.25">
      <c r="A416">
        <v>410</v>
      </c>
      <c r="B416">
        <v>619</v>
      </c>
      <c r="C416" t="s">
        <v>913</v>
      </c>
      <c r="D416" t="str">
        <f>"00637578"</f>
        <v>00637578</v>
      </c>
      <c r="E416" t="s">
        <v>914</v>
      </c>
      <c r="F416" t="s">
        <v>332</v>
      </c>
      <c r="G416" t="s">
        <v>117</v>
      </c>
    </row>
    <row r="417" spans="1:7" x14ac:dyDescent="0.25">
      <c r="A417">
        <v>411</v>
      </c>
      <c r="B417">
        <v>620</v>
      </c>
      <c r="C417" t="s">
        <v>915</v>
      </c>
      <c r="D417" t="str">
        <f>"00164445"</f>
        <v>00164445</v>
      </c>
      <c r="E417" t="s">
        <v>916</v>
      </c>
      <c r="F417" t="s">
        <v>347</v>
      </c>
      <c r="G417" t="s">
        <v>64</v>
      </c>
    </row>
    <row r="418" spans="1:7" x14ac:dyDescent="0.25">
      <c r="A418">
        <v>412</v>
      </c>
      <c r="B418">
        <v>623</v>
      </c>
      <c r="C418" t="s">
        <v>917</v>
      </c>
      <c r="D418" t="str">
        <f>"00652930"</f>
        <v>00652930</v>
      </c>
      <c r="E418" t="s">
        <v>918</v>
      </c>
      <c r="F418" t="s">
        <v>788</v>
      </c>
      <c r="G418" t="s">
        <v>23</v>
      </c>
    </row>
    <row r="419" spans="1:7" x14ac:dyDescent="0.25">
      <c r="A419">
        <v>413</v>
      </c>
      <c r="B419">
        <v>624</v>
      </c>
      <c r="C419" t="s">
        <v>919</v>
      </c>
      <c r="D419" t="str">
        <f>"00286076"</f>
        <v>00286076</v>
      </c>
      <c r="E419" t="s">
        <v>920</v>
      </c>
      <c r="F419" t="s">
        <v>921</v>
      </c>
      <c r="G419" t="s">
        <v>20</v>
      </c>
    </row>
    <row r="420" spans="1:7" x14ac:dyDescent="0.25">
      <c r="A420">
        <v>414</v>
      </c>
      <c r="B420">
        <v>625</v>
      </c>
      <c r="C420" t="s">
        <v>922</v>
      </c>
      <c r="D420" t="str">
        <f>"00651184"</f>
        <v>00651184</v>
      </c>
      <c r="E420" t="s">
        <v>923</v>
      </c>
      <c r="F420" t="s">
        <v>42</v>
      </c>
      <c r="G420" t="s">
        <v>23</v>
      </c>
    </row>
    <row r="421" spans="1:7" x14ac:dyDescent="0.25">
      <c r="A421">
        <v>415</v>
      </c>
      <c r="B421">
        <v>627</v>
      </c>
      <c r="C421" t="s">
        <v>924</v>
      </c>
      <c r="D421" t="str">
        <f>"00650054"</f>
        <v>00650054</v>
      </c>
      <c r="E421" t="s">
        <v>925</v>
      </c>
      <c r="F421" t="s">
        <v>347</v>
      </c>
      <c r="G421" t="s">
        <v>13</v>
      </c>
    </row>
    <row r="422" spans="1:7" x14ac:dyDescent="0.25">
      <c r="A422">
        <v>416</v>
      </c>
      <c r="B422">
        <v>628</v>
      </c>
      <c r="C422">
        <v>142681</v>
      </c>
      <c r="D422" t="str">
        <f>"00330121"</f>
        <v>00330121</v>
      </c>
      <c r="E422" t="s">
        <v>926</v>
      </c>
      <c r="F422" t="s">
        <v>325</v>
      </c>
      <c r="G422" t="s">
        <v>13</v>
      </c>
    </row>
    <row r="423" spans="1:7" x14ac:dyDescent="0.25">
      <c r="A423">
        <v>417</v>
      </c>
      <c r="B423">
        <v>632</v>
      </c>
      <c r="C423" t="s">
        <v>927</v>
      </c>
      <c r="D423" t="str">
        <f>"201511036902"</f>
        <v>201511036902</v>
      </c>
      <c r="E423" t="s">
        <v>928</v>
      </c>
      <c r="F423" t="s">
        <v>42</v>
      </c>
      <c r="G423" t="s">
        <v>13</v>
      </c>
    </row>
    <row r="424" spans="1:7" x14ac:dyDescent="0.25">
      <c r="A424">
        <v>418</v>
      </c>
      <c r="B424">
        <v>634</v>
      </c>
      <c r="C424" t="s">
        <v>929</v>
      </c>
      <c r="D424" t="str">
        <f>"00308995"</f>
        <v>00308995</v>
      </c>
      <c r="E424" t="s">
        <v>930</v>
      </c>
      <c r="F424" t="s">
        <v>369</v>
      </c>
      <c r="G424" t="s">
        <v>13</v>
      </c>
    </row>
    <row r="425" spans="1:7" x14ac:dyDescent="0.25">
      <c r="A425">
        <v>419</v>
      </c>
      <c r="B425">
        <v>635</v>
      </c>
      <c r="C425" t="s">
        <v>931</v>
      </c>
      <c r="D425" t="str">
        <f>"201409002449"</f>
        <v>201409002449</v>
      </c>
      <c r="E425" t="s">
        <v>932</v>
      </c>
      <c r="F425" t="s">
        <v>51</v>
      </c>
      <c r="G425" t="s">
        <v>13</v>
      </c>
    </row>
    <row r="426" spans="1:7" x14ac:dyDescent="0.25">
      <c r="A426">
        <v>420</v>
      </c>
      <c r="B426">
        <v>636</v>
      </c>
      <c r="C426" t="s">
        <v>933</v>
      </c>
      <c r="D426" t="str">
        <f>"201507004411"</f>
        <v>201507004411</v>
      </c>
      <c r="E426" t="s">
        <v>934</v>
      </c>
      <c r="F426" t="s">
        <v>48</v>
      </c>
      <c r="G426" t="s">
        <v>13</v>
      </c>
    </row>
    <row r="427" spans="1:7" x14ac:dyDescent="0.25">
      <c r="A427">
        <v>421</v>
      </c>
      <c r="B427">
        <v>637</v>
      </c>
      <c r="C427" t="s">
        <v>935</v>
      </c>
      <c r="D427" t="str">
        <f>"00003768"</f>
        <v>00003768</v>
      </c>
      <c r="E427" t="s">
        <v>936</v>
      </c>
      <c r="F427" t="s">
        <v>19</v>
      </c>
      <c r="G427" t="s">
        <v>13</v>
      </c>
    </row>
    <row r="428" spans="1:7" x14ac:dyDescent="0.25">
      <c r="A428">
        <v>422</v>
      </c>
      <c r="B428">
        <v>640</v>
      </c>
      <c r="C428" t="s">
        <v>937</v>
      </c>
      <c r="D428" t="str">
        <f>"201402001973"</f>
        <v>201402001973</v>
      </c>
      <c r="E428" t="s">
        <v>938</v>
      </c>
      <c r="F428" t="s">
        <v>51</v>
      </c>
      <c r="G428" t="s">
        <v>20</v>
      </c>
    </row>
    <row r="429" spans="1:7" x14ac:dyDescent="0.25">
      <c r="A429">
        <v>423</v>
      </c>
      <c r="B429">
        <v>641</v>
      </c>
      <c r="C429" t="s">
        <v>939</v>
      </c>
      <c r="D429" t="str">
        <f>"201511015517"</f>
        <v>201511015517</v>
      </c>
      <c r="E429" t="s">
        <v>940</v>
      </c>
      <c r="F429" t="s">
        <v>35</v>
      </c>
      <c r="G429" t="s">
        <v>13</v>
      </c>
    </row>
    <row r="430" spans="1:7" x14ac:dyDescent="0.25">
      <c r="A430">
        <v>424</v>
      </c>
      <c r="B430">
        <v>644</v>
      </c>
      <c r="C430" t="s">
        <v>941</v>
      </c>
      <c r="D430" t="str">
        <f>"00653453"</f>
        <v>00653453</v>
      </c>
      <c r="E430" t="s">
        <v>942</v>
      </c>
      <c r="F430" t="s">
        <v>51</v>
      </c>
      <c r="G430" t="s">
        <v>23</v>
      </c>
    </row>
    <row r="431" spans="1:7" x14ac:dyDescent="0.25">
      <c r="A431">
        <v>425</v>
      </c>
      <c r="B431">
        <v>645</v>
      </c>
      <c r="C431" t="s">
        <v>943</v>
      </c>
      <c r="D431" t="str">
        <f>"00079641"</f>
        <v>00079641</v>
      </c>
      <c r="E431" t="s">
        <v>944</v>
      </c>
      <c r="F431" t="s">
        <v>26</v>
      </c>
      <c r="G431" t="s">
        <v>20</v>
      </c>
    </row>
    <row r="432" spans="1:7" x14ac:dyDescent="0.25">
      <c r="A432">
        <v>426</v>
      </c>
      <c r="B432">
        <v>646</v>
      </c>
      <c r="C432" t="s">
        <v>945</v>
      </c>
      <c r="D432" t="str">
        <f>"201511022540"</f>
        <v>201511022540</v>
      </c>
      <c r="E432" t="s">
        <v>946</v>
      </c>
      <c r="F432" t="s">
        <v>705</v>
      </c>
      <c r="G432" t="s">
        <v>13</v>
      </c>
    </row>
    <row r="433" spans="1:7" x14ac:dyDescent="0.25">
      <c r="A433">
        <v>427</v>
      </c>
      <c r="B433">
        <v>649</v>
      </c>
      <c r="C433" t="s">
        <v>947</v>
      </c>
      <c r="D433" t="str">
        <f>"00653261"</f>
        <v>00653261</v>
      </c>
      <c r="E433" t="s">
        <v>948</v>
      </c>
      <c r="F433" t="s">
        <v>51</v>
      </c>
      <c r="G433" t="s">
        <v>64</v>
      </c>
    </row>
    <row r="434" spans="1:7" x14ac:dyDescent="0.25">
      <c r="A434">
        <v>428</v>
      </c>
      <c r="B434">
        <v>651</v>
      </c>
      <c r="C434" t="s">
        <v>949</v>
      </c>
      <c r="D434" t="str">
        <f>"201410004281"</f>
        <v>201410004281</v>
      </c>
      <c r="E434" t="s">
        <v>950</v>
      </c>
      <c r="F434" t="s">
        <v>951</v>
      </c>
      <c r="G434" t="s">
        <v>20</v>
      </c>
    </row>
    <row r="435" spans="1:7" x14ac:dyDescent="0.25">
      <c r="A435">
        <v>429</v>
      </c>
      <c r="B435">
        <v>653</v>
      </c>
      <c r="C435" t="s">
        <v>952</v>
      </c>
      <c r="D435" t="str">
        <f>"00436324"</f>
        <v>00436324</v>
      </c>
      <c r="E435" t="s">
        <v>953</v>
      </c>
      <c r="F435" t="s">
        <v>16</v>
      </c>
      <c r="G435" t="s">
        <v>23</v>
      </c>
    </row>
    <row r="436" spans="1:7" x14ac:dyDescent="0.25">
      <c r="A436">
        <v>430</v>
      </c>
      <c r="B436">
        <v>654</v>
      </c>
      <c r="C436" t="s">
        <v>954</v>
      </c>
      <c r="D436" t="str">
        <f>"00648853"</f>
        <v>00648853</v>
      </c>
      <c r="E436" t="s">
        <v>955</v>
      </c>
      <c r="F436" t="s">
        <v>26</v>
      </c>
      <c r="G436" t="s">
        <v>13</v>
      </c>
    </row>
    <row r="437" spans="1:7" x14ac:dyDescent="0.25">
      <c r="A437">
        <v>431</v>
      </c>
      <c r="B437">
        <v>655</v>
      </c>
      <c r="C437" t="s">
        <v>956</v>
      </c>
      <c r="D437" t="str">
        <f>"00652042"</f>
        <v>00652042</v>
      </c>
      <c r="E437" t="s">
        <v>957</v>
      </c>
      <c r="F437" t="s">
        <v>958</v>
      </c>
      <c r="G437" t="s">
        <v>23</v>
      </c>
    </row>
    <row r="438" spans="1:7" x14ac:dyDescent="0.25">
      <c r="A438">
        <v>432</v>
      </c>
      <c r="B438">
        <v>656</v>
      </c>
      <c r="C438" t="s">
        <v>959</v>
      </c>
      <c r="D438" t="str">
        <f>"00552520"</f>
        <v>00552520</v>
      </c>
      <c r="E438" t="s">
        <v>960</v>
      </c>
      <c r="F438" t="s">
        <v>35</v>
      </c>
      <c r="G438" t="s">
        <v>20</v>
      </c>
    </row>
    <row r="439" spans="1:7" x14ac:dyDescent="0.25">
      <c r="A439">
        <v>433</v>
      </c>
      <c r="B439">
        <v>657</v>
      </c>
      <c r="C439" t="s">
        <v>961</v>
      </c>
      <c r="D439" t="str">
        <f>"00336122"</f>
        <v>00336122</v>
      </c>
      <c r="E439" t="s">
        <v>962</v>
      </c>
      <c r="F439" t="s">
        <v>16</v>
      </c>
      <c r="G439" t="s">
        <v>23</v>
      </c>
    </row>
    <row r="440" spans="1:7" x14ac:dyDescent="0.25">
      <c r="A440">
        <v>434</v>
      </c>
      <c r="B440">
        <v>659</v>
      </c>
      <c r="C440" t="s">
        <v>963</v>
      </c>
      <c r="D440" t="str">
        <f>"00325751"</f>
        <v>00325751</v>
      </c>
      <c r="E440" t="s">
        <v>964</v>
      </c>
      <c r="F440" t="s">
        <v>19</v>
      </c>
      <c r="G440" t="s">
        <v>13</v>
      </c>
    </row>
    <row r="441" spans="1:7" x14ac:dyDescent="0.25">
      <c r="A441">
        <v>435</v>
      </c>
      <c r="B441">
        <v>660</v>
      </c>
      <c r="C441" t="s">
        <v>965</v>
      </c>
      <c r="D441" t="str">
        <f>"00272803"</f>
        <v>00272803</v>
      </c>
      <c r="E441" t="s">
        <v>966</v>
      </c>
      <c r="F441" t="s">
        <v>42</v>
      </c>
      <c r="G441" t="s">
        <v>13</v>
      </c>
    </row>
    <row r="442" spans="1:7" x14ac:dyDescent="0.25">
      <c r="A442">
        <v>436</v>
      </c>
      <c r="B442">
        <v>661</v>
      </c>
      <c r="C442" t="s">
        <v>967</v>
      </c>
      <c r="D442" t="str">
        <f>"00639688"</f>
        <v>00639688</v>
      </c>
      <c r="E442" t="s">
        <v>968</v>
      </c>
      <c r="F442" t="s">
        <v>51</v>
      </c>
      <c r="G442" t="s">
        <v>13</v>
      </c>
    </row>
    <row r="443" spans="1:7" x14ac:dyDescent="0.25">
      <c r="A443">
        <v>437</v>
      </c>
      <c r="B443">
        <v>663</v>
      </c>
      <c r="C443" t="s">
        <v>969</v>
      </c>
      <c r="D443" t="str">
        <f>"00310136"</f>
        <v>00310136</v>
      </c>
      <c r="E443" t="s">
        <v>970</v>
      </c>
      <c r="F443" t="s">
        <v>29</v>
      </c>
      <c r="G443" t="s">
        <v>64</v>
      </c>
    </row>
    <row r="444" spans="1:7" x14ac:dyDescent="0.25">
      <c r="A444">
        <v>438</v>
      </c>
      <c r="B444">
        <v>664</v>
      </c>
      <c r="C444" t="s">
        <v>971</v>
      </c>
      <c r="D444" t="str">
        <f>"00388271"</f>
        <v>00388271</v>
      </c>
      <c r="E444" t="s">
        <v>972</v>
      </c>
      <c r="F444" t="s">
        <v>51</v>
      </c>
      <c r="G444" t="s">
        <v>23</v>
      </c>
    </row>
    <row r="445" spans="1:7" x14ac:dyDescent="0.25">
      <c r="A445">
        <v>439</v>
      </c>
      <c r="B445">
        <v>665</v>
      </c>
      <c r="C445" t="s">
        <v>973</v>
      </c>
      <c r="D445" t="str">
        <f>"00632493"</f>
        <v>00632493</v>
      </c>
      <c r="E445" t="s">
        <v>974</v>
      </c>
      <c r="F445" t="s">
        <v>35</v>
      </c>
      <c r="G445" t="s">
        <v>20</v>
      </c>
    </row>
    <row r="446" spans="1:7" x14ac:dyDescent="0.25">
      <c r="A446">
        <v>440</v>
      </c>
      <c r="B446">
        <v>666</v>
      </c>
      <c r="C446" t="s">
        <v>975</v>
      </c>
      <c r="D446" t="str">
        <f>"201406013847"</f>
        <v>201406013847</v>
      </c>
      <c r="E446" t="s">
        <v>976</v>
      </c>
      <c r="F446" t="s">
        <v>19</v>
      </c>
      <c r="G446" t="s">
        <v>13</v>
      </c>
    </row>
    <row r="447" spans="1:7" x14ac:dyDescent="0.25">
      <c r="A447">
        <v>441</v>
      </c>
      <c r="B447">
        <v>668</v>
      </c>
      <c r="C447" t="s">
        <v>977</v>
      </c>
      <c r="D447" t="str">
        <f>"00212754"</f>
        <v>00212754</v>
      </c>
      <c r="E447" t="s">
        <v>978</v>
      </c>
      <c r="F447" t="s">
        <v>226</v>
      </c>
      <c r="G447" t="s">
        <v>13</v>
      </c>
    </row>
    <row r="448" spans="1:7" x14ac:dyDescent="0.25">
      <c r="A448">
        <v>442</v>
      </c>
      <c r="B448">
        <v>669</v>
      </c>
      <c r="C448" t="s">
        <v>979</v>
      </c>
      <c r="D448" t="str">
        <f>"00642698"</f>
        <v>00642698</v>
      </c>
      <c r="E448" t="s">
        <v>980</v>
      </c>
      <c r="F448" t="s">
        <v>19</v>
      </c>
      <c r="G448" t="s">
        <v>23</v>
      </c>
    </row>
    <row r="449" spans="1:7" x14ac:dyDescent="0.25">
      <c r="A449">
        <v>443</v>
      </c>
      <c r="B449">
        <v>674</v>
      </c>
      <c r="C449" t="s">
        <v>981</v>
      </c>
      <c r="D449" t="str">
        <f>"00645996"</f>
        <v>00645996</v>
      </c>
      <c r="E449" t="s">
        <v>982</v>
      </c>
      <c r="F449" t="s">
        <v>16</v>
      </c>
      <c r="G449" t="s">
        <v>64</v>
      </c>
    </row>
    <row r="450" spans="1:7" x14ac:dyDescent="0.25">
      <c r="A450">
        <v>444</v>
      </c>
      <c r="B450">
        <v>675</v>
      </c>
      <c r="C450" t="s">
        <v>983</v>
      </c>
      <c r="D450" t="str">
        <f>"00654088"</f>
        <v>00654088</v>
      </c>
      <c r="E450" t="s">
        <v>984</v>
      </c>
      <c r="F450" t="s">
        <v>985</v>
      </c>
      <c r="G450" t="s">
        <v>13</v>
      </c>
    </row>
    <row r="451" spans="1:7" x14ac:dyDescent="0.25">
      <c r="A451">
        <v>445</v>
      </c>
      <c r="B451">
        <v>676</v>
      </c>
      <c r="C451" t="s">
        <v>986</v>
      </c>
      <c r="D451" t="str">
        <f>"00654172"</f>
        <v>00654172</v>
      </c>
      <c r="E451" t="s">
        <v>987</v>
      </c>
      <c r="F451" t="s">
        <v>16</v>
      </c>
      <c r="G451" t="s">
        <v>13</v>
      </c>
    </row>
    <row r="452" spans="1:7" x14ac:dyDescent="0.25">
      <c r="A452">
        <v>446</v>
      </c>
      <c r="B452">
        <v>677</v>
      </c>
      <c r="C452" t="s">
        <v>988</v>
      </c>
      <c r="D452" t="str">
        <f>"00654174"</f>
        <v>00654174</v>
      </c>
      <c r="E452" t="s">
        <v>989</v>
      </c>
      <c r="F452" t="s">
        <v>369</v>
      </c>
      <c r="G452" t="s">
        <v>20</v>
      </c>
    </row>
    <row r="453" spans="1:7" x14ac:dyDescent="0.25">
      <c r="A453">
        <v>447</v>
      </c>
      <c r="B453">
        <v>679</v>
      </c>
      <c r="C453">
        <v>858452</v>
      </c>
      <c r="D453" t="str">
        <f>"00639259"</f>
        <v>00639259</v>
      </c>
      <c r="E453" t="s">
        <v>990</v>
      </c>
      <c r="F453" t="s">
        <v>671</v>
      </c>
      <c r="G453" t="s">
        <v>20</v>
      </c>
    </row>
    <row r="454" spans="1:7" x14ac:dyDescent="0.25">
      <c r="A454">
        <v>448</v>
      </c>
      <c r="B454">
        <v>680</v>
      </c>
      <c r="C454" t="s">
        <v>991</v>
      </c>
      <c r="D454" t="str">
        <f>"00317705"</f>
        <v>00317705</v>
      </c>
      <c r="E454" t="s">
        <v>992</v>
      </c>
      <c r="F454" t="s">
        <v>88</v>
      </c>
      <c r="G454" t="s">
        <v>13</v>
      </c>
    </row>
    <row r="455" spans="1:7" x14ac:dyDescent="0.25">
      <c r="A455">
        <v>449</v>
      </c>
      <c r="B455">
        <v>682</v>
      </c>
      <c r="C455" t="s">
        <v>993</v>
      </c>
      <c r="D455" t="str">
        <f>"00233675"</f>
        <v>00233675</v>
      </c>
      <c r="E455" t="s">
        <v>994</v>
      </c>
      <c r="F455" t="s">
        <v>19</v>
      </c>
      <c r="G455" t="s">
        <v>23</v>
      </c>
    </row>
    <row r="456" spans="1:7" x14ac:dyDescent="0.25">
      <c r="A456">
        <v>450</v>
      </c>
      <c r="B456">
        <v>683</v>
      </c>
      <c r="C456" t="s">
        <v>995</v>
      </c>
      <c r="D456" t="str">
        <f>"00139396"</f>
        <v>00139396</v>
      </c>
      <c r="E456" t="s">
        <v>996</v>
      </c>
      <c r="F456" t="s">
        <v>493</v>
      </c>
      <c r="G456" t="s">
        <v>20</v>
      </c>
    </row>
    <row r="457" spans="1:7" x14ac:dyDescent="0.25">
      <c r="A457">
        <v>451</v>
      </c>
      <c r="B457">
        <v>686</v>
      </c>
      <c r="C457" t="s">
        <v>997</v>
      </c>
      <c r="D457" t="str">
        <f>"00643973"</f>
        <v>00643973</v>
      </c>
      <c r="E457" t="s">
        <v>998</v>
      </c>
      <c r="F457" t="s">
        <v>26</v>
      </c>
      <c r="G457" t="s">
        <v>20</v>
      </c>
    </row>
    <row r="458" spans="1:7" x14ac:dyDescent="0.25">
      <c r="A458">
        <v>452</v>
      </c>
      <c r="B458">
        <v>688</v>
      </c>
      <c r="C458" t="s">
        <v>999</v>
      </c>
      <c r="D458" t="str">
        <f>"00643306"</f>
        <v>00643306</v>
      </c>
      <c r="E458" t="s">
        <v>1000</v>
      </c>
      <c r="F458" t="s">
        <v>12</v>
      </c>
      <c r="G458" t="s">
        <v>13</v>
      </c>
    </row>
    <row r="459" spans="1:7" x14ac:dyDescent="0.25">
      <c r="A459">
        <v>453</v>
      </c>
      <c r="B459">
        <v>690</v>
      </c>
      <c r="C459" t="s">
        <v>1001</v>
      </c>
      <c r="D459" t="str">
        <f>"201406015648"</f>
        <v>201406015648</v>
      </c>
      <c r="E459" t="s">
        <v>1002</v>
      </c>
      <c r="F459" t="s">
        <v>51</v>
      </c>
      <c r="G459" t="s">
        <v>23</v>
      </c>
    </row>
    <row r="460" spans="1:7" x14ac:dyDescent="0.25">
      <c r="A460">
        <v>454</v>
      </c>
      <c r="B460">
        <v>691</v>
      </c>
      <c r="C460" t="s">
        <v>1003</v>
      </c>
      <c r="D460" t="str">
        <f>"00561295"</f>
        <v>00561295</v>
      </c>
      <c r="E460" t="s">
        <v>1004</v>
      </c>
      <c r="F460" t="s">
        <v>26</v>
      </c>
      <c r="G460" t="s">
        <v>13</v>
      </c>
    </row>
    <row r="461" spans="1:7" x14ac:dyDescent="0.25">
      <c r="A461">
        <v>455</v>
      </c>
      <c r="B461">
        <v>692</v>
      </c>
      <c r="C461" t="s">
        <v>1005</v>
      </c>
      <c r="D461" t="str">
        <f>"201604003898"</f>
        <v>201604003898</v>
      </c>
      <c r="E461" t="s">
        <v>1006</v>
      </c>
      <c r="F461" t="s">
        <v>374</v>
      </c>
      <c r="G461" t="s">
        <v>20</v>
      </c>
    </row>
    <row r="462" spans="1:7" x14ac:dyDescent="0.25">
      <c r="A462">
        <v>456</v>
      </c>
      <c r="B462">
        <v>695</v>
      </c>
      <c r="C462" t="s">
        <v>1007</v>
      </c>
      <c r="D462" t="str">
        <f>"201511015451"</f>
        <v>201511015451</v>
      </c>
      <c r="E462" t="s">
        <v>1008</v>
      </c>
      <c r="F462" t="s">
        <v>198</v>
      </c>
      <c r="G462" t="s">
        <v>23</v>
      </c>
    </row>
    <row r="463" spans="1:7" x14ac:dyDescent="0.25">
      <c r="A463">
        <v>457</v>
      </c>
      <c r="B463">
        <v>696</v>
      </c>
      <c r="C463" t="s">
        <v>1009</v>
      </c>
      <c r="D463" t="str">
        <f>"201207000040"</f>
        <v>201207000040</v>
      </c>
      <c r="E463" t="s">
        <v>1010</v>
      </c>
      <c r="F463" t="s">
        <v>1011</v>
      </c>
      <c r="G463" t="s">
        <v>20</v>
      </c>
    </row>
    <row r="464" spans="1:7" x14ac:dyDescent="0.25">
      <c r="A464">
        <v>458</v>
      </c>
      <c r="B464">
        <v>697</v>
      </c>
      <c r="C464" t="s">
        <v>1012</v>
      </c>
      <c r="D464" t="str">
        <f>"00628244"</f>
        <v>00628244</v>
      </c>
      <c r="E464" t="s">
        <v>1013</v>
      </c>
      <c r="F464" t="s">
        <v>198</v>
      </c>
      <c r="G464" t="s">
        <v>23</v>
      </c>
    </row>
    <row r="465" spans="1:7" x14ac:dyDescent="0.25">
      <c r="A465">
        <v>459</v>
      </c>
      <c r="B465">
        <v>698</v>
      </c>
      <c r="C465" t="s">
        <v>1014</v>
      </c>
      <c r="D465" t="str">
        <f>"00634624"</f>
        <v>00634624</v>
      </c>
      <c r="E465" t="s">
        <v>1015</v>
      </c>
      <c r="F465" t="s">
        <v>26</v>
      </c>
      <c r="G465" t="s">
        <v>117</v>
      </c>
    </row>
    <row r="466" spans="1:7" x14ac:dyDescent="0.25">
      <c r="A466">
        <v>460</v>
      </c>
      <c r="B466">
        <v>699</v>
      </c>
      <c r="C466" t="s">
        <v>1016</v>
      </c>
      <c r="D466" t="str">
        <f>"00642718"</f>
        <v>00642718</v>
      </c>
      <c r="E466" t="s">
        <v>1017</v>
      </c>
      <c r="F466" t="s">
        <v>19</v>
      </c>
      <c r="G466" t="s">
        <v>23</v>
      </c>
    </row>
    <row r="467" spans="1:7" x14ac:dyDescent="0.25">
      <c r="A467">
        <v>461</v>
      </c>
      <c r="B467">
        <v>700</v>
      </c>
      <c r="C467" t="s">
        <v>1018</v>
      </c>
      <c r="D467" t="str">
        <f>"00151664"</f>
        <v>00151664</v>
      </c>
      <c r="E467" t="s">
        <v>1019</v>
      </c>
      <c r="F467" t="s">
        <v>135</v>
      </c>
      <c r="G467" t="s">
        <v>13</v>
      </c>
    </row>
    <row r="468" spans="1:7" x14ac:dyDescent="0.25">
      <c r="A468">
        <v>462</v>
      </c>
      <c r="B468">
        <v>701</v>
      </c>
      <c r="C468" t="s">
        <v>1020</v>
      </c>
      <c r="D468" t="str">
        <f>"201402003969"</f>
        <v>201402003969</v>
      </c>
      <c r="E468" t="s">
        <v>1021</v>
      </c>
      <c r="F468" t="s">
        <v>42</v>
      </c>
      <c r="G468" t="s">
        <v>13</v>
      </c>
    </row>
    <row r="469" spans="1:7" x14ac:dyDescent="0.25">
      <c r="A469">
        <v>463</v>
      </c>
      <c r="B469">
        <v>702</v>
      </c>
      <c r="C469" t="s">
        <v>1022</v>
      </c>
      <c r="D469" t="str">
        <f>"201511020366"</f>
        <v>201511020366</v>
      </c>
      <c r="E469" t="s">
        <v>1023</v>
      </c>
      <c r="F469" t="s">
        <v>19</v>
      </c>
      <c r="G469" t="s">
        <v>13</v>
      </c>
    </row>
    <row r="470" spans="1:7" x14ac:dyDescent="0.25">
      <c r="A470">
        <v>464</v>
      </c>
      <c r="B470">
        <v>703</v>
      </c>
      <c r="C470" t="s">
        <v>1024</v>
      </c>
      <c r="D470" t="str">
        <f>"00382139"</f>
        <v>00382139</v>
      </c>
      <c r="E470" t="s">
        <v>1025</v>
      </c>
      <c r="F470" t="s">
        <v>1026</v>
      </c>
      <c r="G470" t="s">
        <v>23</v>
      </c>
    </row>
    <row r="471" spans="1:7" x14ac:dyDescent="0.25">
      <c r="A471">
        <v>465</v>
      </c>
      <c r="B471">
        <v>704</v>
      </c>
      <c r="C471" t="s">
        <v>1027</v>
      </c>
      <c r="D471" t="str">
        <f>"00641566"</f>
        <v>00641566</v>
      </c>
      <c r="E471" t="s">
        <v>1028</v>
      </c>
      <c r="F471" t="s">
        <v>325</v>
      </c>
      <c r="G471" t="s">
        <v>23</v>
      </c>
    </row>
    <row r="472" spans="1:7" x14ac:dyDescent="0.25">
      <c r="A472">
        <v>466</v>
      </c>
      <c r="B472">
        <v>706</v>
      </c>
      <c r="C472" t="s">
        <v>1029</v>
      </c>
      <c r="D472" t="str">
        <f>"00548984"</f>
        <v>00548984</v>
      </c>
      <c r="E472" t="s">
        <v>1030</v>
      </c>
      <c r="F472" t="s">
        <v>51</v>
      </c>
      <c r="G472" t="s">
        <v>13</v>
      </c>
    </row>
    <row r="473" spans="1:7" x14ac:dyDescent="0.25">
      <c r="A473">
        <v>467</v>
      </c>
      <c r="B473">
        <v>707</v>
      </c>
      <c r="C473" t="s">
        <v>1031</v>
      </c>
      <c r="D473" t="str">
        <f>"201507003622"</f>
        <v>201507003622</v>
      </c>
      <c r="E473" t="s">
        <v>1032</v>
      </c>
      <c r="F473" t="s">
        <v>29</v>
      </c>
      <c r="G473" t="s">
        <v>20</v>
      </c>
    </row>
    <row r="474" spans="1:7" x14ac:dyDescent="0.25">
      <c r="A474">
        <v>468</v>
      </c>
      <c r="B474">
        <v>708</v>
      </c>
      <c r="C474" t="s">
        <v>1033</v>
      </c>
      <c r="D474" t="str">
        <f>"00080265"</f>
        <v>00080265</v>
      </c>
      <c r="E474" t="s">
        <v>1034</v>
      </c>
      <c r="F474" t="s">
        <v>374</v>
      </c>
      <c r="G474" t="s">
        <v>13</v>
      </c>
    </row>
    <row r="475" spans="1:7" x14ac:dyDescent="0.25">
      <c r="A475">
        <v>469</v>
      </c>
      <c r="B475">
        <v>709</v>
      </c>
      <c r="C475" t="s">
        <v>1035</v>
      </c>
      <c r="D475" t="str">
        <f>"201507003618"</f>
        <v>201507003618</v>
      </c>
      <c r="E475" t="s">
        <v>1036</v>
      </c>
      <c r="F475" t="s">
        <v>124</v>
      </c>
      <c r="G475" t="s">
        <v>64</v>
      </c>
    </row>
    <row r="476" spans="1:7" x14ac:dyDescent="0.25">
      <c r="A476">
        <v>470</v>
      </c>
      <c r="B476">
        <v>713</v>
      </c>
      <c r="C476" t="s">
        <v>1037</v>
      </c>
      <c r="D476" t="str">
        <f>"00640604"</f>
        <v>00640604</v>
      </c>
      <c r="E476" t="s">
        <v>1038</v>
      </c>
      <c r="F476" t="s">
        <v>226</v>
      </c>
      <c r="G476" t="s">
        <v>13</v>
      </c>
    </row>
    <row r="477" spans="1:7" x14ac:dyDescent="0.25">
      <c r="A477">
        <v>471</v>
      </c>
      <c r="B477">
        <v>714</v>
      </c>
      <c r="C477" t="s">
        <v>1039</v>
      </c>
      <c r="D477" t="str">
        <f>"00335254"</f>
        <v>00335254</v>
      </c>
      <c r="E477" t="s">
        <v>1040</v>
      </c>
      <c r="F477" t="s">
        <v>226</v>
      </c>
      <c r="G477" t="s">
        <v>20</v>
      </c>
    </row>
    <row r="478" spans="1:7" x14ac:dyDescent="0.25">
      <c r="A478">
        <v>472</v>
      </c>
      <c r="B478">
        <v>715</v>
      </c>
      <c r="C478" t="s">
        <v>1041</v>
      </c>
      <c r="D478" t="str">
        <f>"00268976"</f>
        <v>00268976</v>
      </c>
      <c r="E478" t="s">
        <v>1042</v>
      </c>
      <c r="F478" t="s">
        <v>1043</v>
      </c>
      <c r="G478" t="s">
        <v>20</v>
      </c>
    </row>
    <row r="479" spans="1:7" x14ac:dyDescent="0.25">
      <c r="A479">
        <v>473</v>
      </c>
      <c r="B479">
        <v>716</v>
      </c>
      <c r="C479" t="s">
        <v>1044</v>
      </c>
      <c r="D479" t="str">
        <f>"00652190"</f>
        <v>00652190</v>
      </c>
      <c r="E479" t="s">
        <v>1045</v>
      </c>
      <c r="F479" t="s">
        <v>347</v>
      </c>
      <c r="G479" t="s">
        <v>23</v>
      </c>
    </row>
    <row r="480" spans="1:7" x14ac:dyDescent="0.25">
      <c r="A480">
        <v>474</v>
      </c>
      <c r="B480">
        <v>719</v>
      </c>
      <c r="C480" t="s">
        <v>1046</v>
      </c>
      <c r="D480" t="str">
        <f>"00634991"</f>
        <v>00634991</v>
      </c>
      <c r="E480" t="s">
        <v>1047</v>
      </c>
      <c r="F480" t="s">
        <v>239</v>
      </c>
      <c r="G480" t="s">
        <v>396</v>
      </c>
    </row>
    <row r="481" spans="1:7" x14ac:dyDescent="0.25">
      <c r="A481">
        <v>475</v>
      </c>
      <c r="B481">
        <v>720</v>
      </c>
      <c r="C481" t="s">
        <v>1048</v>
      </c>
      <c r="D481" t="str">
        <f>"00479179"</f>
        <v>00479179</v>
      </c>
      <c r="E481" t="s">
        <v>1049</v>
      </c>
      <c r="F481" t="s">
        <v>19</v>
      </c>
      <c r="G481" t="s">
        <v>13</v>
      </c>
    </row>
    <row r="482" spans="1:7" x14ac:dyDescent="0.25">
      <c r="A482">
        <v>476</v>
      </c>
      <c r="B482">
        <v>721</v>
      </c>
      <c r="C482" t="s">
        <v>1050</v>
      </c>
      <c r="D482" t="str">
        <f>"00614494"</f>
        <v>00614494</v>
      </c>
      <c r="E482" t="s">
        <v>1051</v>
      </c>
      <c r="F482" t="s">
        <v>42</v>
      </c>
      <c r="G482" t="s">
        <v>13</v>
      </c>
    </row>
    <row r="483" spans="1:7" x14ac:dyDescent="0.25">
      <c r="A483">
        <v>477</v>
      </c>
      <c r="B483">
        <v>723</v>
      </c>
      <c r="C483" t="s">
        <v>1052</v>
      </c>
      <c r="D483" t="str">
        <f>"00618078"</f>
        <v>00618078</v>
      </c>
      <c r="E483" t="s">
        <v>1053</v>
      </c>
      <c r="F483" t="s">
        <v>1054</v>
      </c>
      <c r="G483" t="s">
        <v>23</v>
      </c>
    </row>
    <row r="484" spans="1:7" x14ac:dyDescent="0.25">
      <c r="A484">
        <v>478</v>
      </c>
      <c r="B484">
        <v>724</v>
      </c>
      <c r="C484" t="s">
        <v>1055</v>
      </c>
      <c r="D484" t="str">
        <f>"200904000580"</f>
        <v>200904000580</v>
      </c>
      <c r="E484" t="s">
        <v>1056</v>
      </c>
      <c r="F484" t="s">
        <v>42</v>
      </c>
      <c r="G484" t="s">
        <v>13</v>
      </c>
    </row>
    <row r="485" spans="1:7" x14ac:dyDescent="0.25">
      <c r="A485">
        <v>479</v>
      </c>
      <c r="B485">
        <v>725</v>
      </c>
      <c r="C485" t="s">
        <v>1057</v>
      </c>
      <c r="D485" t="str">
        <f>"00501675"</f>
        <v>00501675</v>
      </c>
      <c r="E485" t="s">
        <v>1058</v>
      </c>
      <c r="F485" t="s">
        <v>42</v>
      </c>
      <c r="G485" t="s">
        <v>23</v>
      </c>
    </row>
    <row r="486" spans="1:7" x14ac:dyDescent="0.25">
      <c r="A486">
        <v>480</v>
      </c>
      <c r="B486">
        <v>727</v>
      </c>
      <c r="C486" t="s">
        <v>1059</v>
      </c>
      <c r="D486" t="str">
        <f>"00279073"</f>
        <v>00279073</v>
      </c>
      <c r="E486" t="s">
        <v>1060</v>
      </c>
      <c r="F486" t="s">
        <v>573</v>
      </c>
      <c r="G486" t="s">
        <v>20</v>
      </c>
    </row>
    <row r="487" spans="1:7" x14ac:dyDescent="0.25">
      <c r="A487">
        <v>481</v>
      </c>
      <c r="B487">
        <v>728</v>
      </c>
      <c r="C487" t="s">
        <v>1061</v>
      </c>
      <c r="D487" t="str">
        <f>"00531511"</f>
        <v>00531511</v>
      </c>
      <c r="E487" t="s">
        <v>1062</v>
      </c>
      <c r="F487" t="s">
        <v>16</v>
      </c>
      <c r="G487" t="s">
        <v>13</v>
      </c>
    </row>
    <row r="488" spans="1:7" x14ac:dyDescent="0.25">
      <c r="A488">
        <v>482</v>
      </c>
      <c r="B488">
        <v>731</v>
      </c>
      <c r="C488" t="s">
        <v>1063</v>
      </c>
      <c r="D488" t="str">
        <f>"00223840"</f>
        <v>00223840</v>
      </c>
      <c r="E488" t="s">
        <v>1064</v>
      </c>
      <c r="F488" t="s">
        <v>516</v>
      </c>
      <c r="G488" t="s">
        <v>64</v>
      </c>
    </row>
    <row r="489" spans="1:7" x14ac:dyDescent="0.25">
      <c r="A489">
        <v>483</v>
      </c>
      <c r="B489">
        <v>732</v>
      </c>
      <c r="C489" t="s">
        <v>1065</v>
      </c>
      <c r="D489" t="str">
        <f>"201511033087"</f>
        <v>201511033087</v>
      </c>
      <c r="E489" t="s">
        <v>1066</v>
      </c>
      <c r="F489" t="s">
        <v>101</v>
      </c>
      <c r="G489" t="s">
        <v>23</v>
      </c>
    </row>
    <row r="490" spans="1:7" x14ac:dyDescent="0.25">
      <c r="A490">
        <v>484</v>
      </c>
      <c r="B490">
        <v>733</v>
      </c>
      <c r="C490" t="s">
        <v>1067</v>
      </c>
      <c r="D490" t="str">
        <f>"201410010603"</f>
        <v>201410010603</v>
      </c>
      <c r="E490" t="s">
        <v>1068</v>
      </c>
      <c r="F490" t="s">
        <v>1069</v>
      </c>
      <c r="G490" t="s">
        <v>64</v>
      </c>
    </row>
    <row r="491" spans="1:7" x14ac:dyDescent="0.25">
      <c r="A491">
        <v>485</v>
      </c>
      <c r="B491">
        <v>734</v>
      </c>
      <c r="C491" t="s">
        <v>1070</v>
      </c>
      <c r="D491" t="str">
        <f>"00650838"</f>
        <v>00650838</v>
      </c>
      <c r="E491" t="s">
        <v>1071</v>
      </c>
      <c r="F491" t="s">
        <v>51</v>
      </c>
      <c r="G491" t="s">
        <v>13</v>
      </c>
    </row>
    <row r="492" spans="1:7" x14ac:dyDescent="0.25">
      <c r="A492">
        <v>486</v>
      </c>
      <c r="B492">
        <v>736</v>
      </c>
      <c r="C492" t="s">
        <v>1072</v>
      </c>
      <c r="D492" t="str">
        <f>"00350152"</f>
        <v>00350152</v>
      </c>
      <c r="E492" t="s">
        <v>1073</v>
      </c>
      <c r="F492" t="s">
        <v>347</v>
      </c>
      <c r="G492" t="s">
        <v>13</v>
      </c>
    </row>
    <row r="493" spans="1:7" x14ac:dyDescent="0.25">
      <c r="A493">
        <v>487</v>
      </c>
      <c r="B493">
        <v>738</v>
      </c>
      <c r="C493" t="s">
        <v>1074</v>
      </c>
      <c r="D493" t="str">
        <f>"00650802"</f>
        <v>00650802</v>
      </c>
      <c r="E493" t="s">
        <v>1075</v>
      </c>
      <c r="F493" t="s">
        <v>26</v>
      </c>
      <c r="G493" t="s">
        <v>13</v>
      </c>
    </row>
    <row r="494" spans="1:7" x14ac:dyDescent="0.25">
      <c r="A494">
        <v>488</v>
      </c>
      <c r="B494">
        <v>742</v>
      </c>
      <c r="C494" t="s">
        <v>1076</v>
      </c>
      <c r="D494" t="str">
        <f>"00630658"</f>
        <v>00630658</v>
      </c>
      <c r="E494" t="s">
        <v>1077</v>
      </c>
      <c r="F494" t="s">
        <v>198</v>
      </c>
      <c r="G494" t="s">
        <v>13</v>
      </c>
    </row>
    <row r="495" spans="1:7" x14ac:dyDescent="0.25">
      <c r="A495">
        <v>489</v>
      </c>
      <c r="B495">
        <v>747</v>
      </c>
      <c r="C495" t="s">
        <v>1078</v>
      </c>
      <c r="D495" t="str">
        <f>"00648159"</f>
        <v>00648159</v>
      </c>
      <c r="E495" t="s">
        <v>1079</v>
      </c>
      <c r="F495" t="s">
        <v>1080</v>
      </c>
      <c r="G495" t="s">
        <v>20</v>
      </c>
    </row>
    <row r="496" spans="1:7" x14ac:dyDescent="0.25">
      <c r="A496">
        <v>490</v>
      </c>
      <c r="B496">
        <v>749</v>
      </c>
      <c r="C496" t="s">
        <v>1081</v>
      </c>
      <c r="D496" t="str">
        <f>"00653656"</f>
        <v>00653656</v>
      </c>
      <c r="E496" t="s">
        <v>1082</v>
      </c>
      <c r="F496" t="s">
        <v>1083</v>
      </c>
      <c r="G496" t="s">
        <v>117</v>
      </c>
    </row>
    <row r="497" spans="1:7" x14ac:dyDescent="0.25">
      <c r="A497">
        <v>491</v>
      </c>
      <c r="B497">
        <v>751</v>
      </c>
      <c r="C497" t="s">
        <v>1084</v>
      </c>
      <c r="D497" t="str">
        <f>"00247361"</f>
        <v>00247361</v>
      </c>
      <c r="E497" t="s">
        <v>1085</v>
      </c>
      <c r="F497" t="s">
        <v>325</v>
      </c>
      <c r="G497" t="s">
        <v>13</v>
      </c>
    </row>
    <row r="498" spans="1:7" x14ac:dyDescent="0.25">
      <c r="A498">
        <v>492</v>
      </c>
      <c r="B498">
        <v>752</v>
      </c>
      <c r="C498" t="s">
        <v>1086</v>
      </c>
      <c r="D498" t="str">
        <f>"201410008920"</f>
        <v>201410008920</v>
      </c>
      <c r="E498" t="s">
        <v>1087</v>
      </c>
      <c r="F498" t="s">
        <v>369</v>
      </c>
      <c r="G498" t="s">
        <v>13</v>
      </c>
    </row>
    <row r="499" spans="1:7" x14ac:dyDescent="0.25">
      <c r="A499">
        <v>493</v>
      </c>
      <c r="B499">
        <v>753</v>
      </c>
      <c r="C499" t="s">
        <v>1088</v>
      </c>
      <c r="D499" t="str">
        <f>"201409001125"</f>
        <v>201409001125</v>
      </c>
      <c r="E499" t="s">
        <v>1089</v>
      </c>
      <c r="F499" t="s">
        <v>19</v>
      </c>
      <c r="G499" t="s">
        <v>13</v>
      </c>
    </row>
    <row r="500" spans="1:7" x14ac:dyDescent="0.25">
      <c r="A500">
        <v>494</v>
      </c>
      <c r="B500">
        <v>755</v>
      </c>
      <c r="C500" t="s">
        <v>1090</v>
      </c>
      <c r="D500" t="str">
        <f>"00421765"</f>
        <v>00421765</v>
      </c>
      <c r="E500" t="s">
        <v>1091</v>
      </c>
      <c r="F500" t="s">
        <v>42</v>
      </c>
      <c r="G500" t="s">
        <v>64</v>
      </c>
    </row>
    <row r="501" spans="1:7" x14ac:dyDescent="0.25">
      <c r="A501">
        <v>495</v>
      </c>
      <c r="B501">
        <v>758</v>
      </c>
      <c r="C501" t="s">
        <v>1092</v>
      </c>
      <c r="D501" t="str">
        <f>"00195136"</f>
        <v>00195136</v>
      </c>
      <c r="E501" t="s">
        <v>1093</v>
      </c>
      <c r="F501" t="s">
        <v>51</v>
      </c>
      <c r="G501" t="s">
        <v>23</v>
      </c>
    </row>
    <row r="502" spans="1:7" x14ac:dyDescent="0.25">
      <c r="A502">
        <v>496</v>
      </c>
      <c r="B502">
        <v>760</v>
      </c>
      <c r="C502" t="s">
        <v>1094</v>
      </c>
      <c r="D502" t="str">
        <f>"00653997"</f>
        <v>00653997</v>
      </c>
      <c r="E502" t="s">
        <v>1095</v>
      </c>
      <c r="F502" t="s">
        <v>38</v>
      </c>
      <c r="G502" t="s">
        <v>64</v>
      </c>
    </row>
    <row r="503" spans="1:7" x14ac:dyDescent="0.25">
      <c r="A503">
        <v>497</v>
      </c>
      <c r="B503">
        <v>762</v>
      </c>
      <c r="C503" t="s">
        <v>1096</v>
      </c>
      <c r="D503" t="str">
        <f>"00653233"</f>
        <v>00653233</v>
      </c>
      <c r="E503" t="s">
        <v>1097</v>
      </c>
      <c r="F503" t="s">
        <v>42</v>
      </c>
      <c r="G503" t="s">
        <v>13</v>
      </c>
    </row>
    <row r="504" spans="1:7" x14ac:dyDescent="0.25">
      <c r="A504">
        <v>498</v>
      </c>
      <c r="B504">
        <v>764</v>
      </c>
      <c r="C504" t="s">
        <v>1098</v>
      </c>
      <c r="D504" t="str">
        <f>"00651214"</f>
        <v>00651214</v>
      </c>
      <c r="E504" t="s">
        <v>1099</v>
      </c>
      <c r="F504" t="s">
        <v>409</v>
      </c>
      <c r="G504" t="s">
        <v>13</v>
      </c>
    </row>
    <row r="505" spans="1:7" x14ac:dyDescent="0.25">
      <c r="A505">
        <v>499</v>
      </c>
      <c r="B505">
        <v>765</v>
      </c>
      <c r="C505" t="s">
        <v>1100</v>
      </c>
      <c r="D505" t="str">
        <f>"00653439"</f>
        <v>00653439</v>
      </c>
      <c r="E505" t="s">
        <v>1101</v>
      </c>
      <c r="F505" t="s">
        <v>16</v>
      </c>
      <c r="G505" t="s">
        <v>20</v>
      </c>
    </row>
    <row r="506" spans="1:7" x14ac:dyDescent="0.25">
      <c r="A506">
        <v>500</v>
      </c>
      <c r="B506">
        <v>767</v>
      </c>
      <c r="C506" t="s">
        <v>1102</v>
      </c>
      <c r="D506" t="str">
        <f>"00511794"</f>
        <v>00511794</v>
      </c>
      <c r="E506" t="s">
        <v>1103</v>
      </c>
      <c r="F506" t="s">
        <v>19</v>
      </c>
      <c r="G506" t="s">
        <v>23</v>
      </c>
    </row>
    <row r="507" spans="1:7" x14ac:dyDescent="0.25">
      <c r="A507">
        <v>501</v>
      </c>
      <c r="B507">
        <v>768</v>
      </c>
      <c r="C507" t="s">
        <v>1104</v>
      </c>
      <c r="D507" t="str">
        <f>"00599736"</f>
        <v>00599736</v>
      </c>
      <c r="E507" t="s">
        <v>1105</v>
      </c>
      <c r="F507" t="s">
        <v>16</v>
      </c>
      <c r="G507" t="s">
        <v>23</v>
      </c>
    </row>
    <row r="508" spans="1:7" x14ac:dyDescent="0.25">
      <c r="A508">
        <v>502</v>
      </c>
      <c r="B508">
        <v>769</v>
      </c>
      <c r="C508" t="s">
        <v>1106</v>
      </c>
      <c r="D508" t="str">
        <f>"00650779"</f>
        <v>00650779</v>
      </c>
      <c r="E508" t="s">
        <v>1107</v>
      </c>
      <c r="F508" t="s">
        <v>45</v>
      </c>
      <c r="G508" t="s">
        <v>13</v>
      </c>
    </row>
    <row r="509" spans="1:7" x14ac:dyDescent="0.25">
      <c r="A509">
        <v>503</v>
      </c>
      <c r="B509">
        <v>770</v>
      </c>
      <c r="C509" t="s">
        <v>1108</v>
      </c>
      <c r="D509" t="str">
        <f>"201510002258"</f>
        <v>201510002258</v>
      </c>
      <c r="E509" t="s">
        <v>1109</v>
      </c>
      <c r="F509" t="s">
        <v>198</v>
      </c>
      <c r="G509" t="s">
        <v>23</v>
      </c>
    </row>
    <row r="510" spans="1:7" x14ac:dyDescent="0.25">
      <c r="A510">
        <v>504</v>
      </c>
      <c r="B510">
        <v>778</v>
      </c>
      <c r="C510" t="s">
        <v>1110</v>
      </c>
      <c r="D510" t="str">
        <f>"00183953"</f>
        <v>00183953</v>
      </c>
      <c r="E510" t="s">
        <v>1111</v>
      </c>
      <c r="F510" t="s">
        <v>35</v>
      </c>
      <c r="G510" t="s">
        <v>13</v>
      </c>
    </row>
    <row r="511" spans="1:7" x14ac:dyDescent="0.25">
      <c r="A511">
        <v>505</v>
      </c>
      <c r="B511">
        <v>779</v>
      </c>
      <c r="C511" t="s">
        <v>1112</v>
      </c>
      <c r="D511" t="str">
        <f>"201507001226"</f>
        <v>201507001226</v>
      </c>
      <c r="E511" t="s">
        <v>1113</v>
      </c>
      <c r="F511" t="s">
        <v>29</v>
      </c>
      <c r="G511" t="s">
        <v>13</v>
      </c>
    </row>
    <row r="512" spans="1:7" x14ac:dyDescent="0.25">
      <c r="A512">
        <v>506</v>
      </c>
      <c r="B512">
        <v>780</v>
      </c>
      <c r="C512" t="s">
        <v>1114</v>
      </c>
      <c r="D512" t="str">
        <f>"00548090"</f>
        <v>00548090</v>
      </c>
      <c r="E512" t="s">
        <v>1115</v>
      </c>
      <c r="F512" t="s">
        <v>217</v>
      </c>
      <c r="G512" t="s">
        <v>23</v>
      </c>
    </row>
    <row r="513" spans="1:7" x14ac:dyDescent="0.25">
      <c r="A513">
        <v>507</v>
      </c>
      <c r="B513">
        <v>781</v>
      </c>
      <c r="C513" t="s">
        <v>1116</v>
      </c>
      <c r="D513" t="str">
        <f>"201510002961"</f>
        <v>201510002961</v>
      </c>
      <c r="E513" t="s">
        <v>1117</v>
      </c>
      <c r="F513" t="s">
        <v>198</v>
      </c>
      <c r="G513" t="s">
        <v>23</v>
      </c>
    </row>
    <row r="514" spans="1:7" x14ac:dyDescent="0.25">
      <c r="A514">
        <v>508</v>
      </c>
      <c r="B514">
        <v>782</v>
      </c>
      <c r="C514" t="s">
        <v>1118</v>
      </c>
      <c r="D514" t="str">
        <f>"00641181"</f>
        <v>00641181</v>
      </c>
      <c r="E514" t="s">
        <v>1119</v>
      </c>
      <c r="F514" t="s">
        <v>35</v>
      </c>
      <c r="G514" t="s">
        <v>23</v>
      </c>
    </row>
    <row r="515" spans="1:7" x14ac:dyDescent="0.25">
      <c r="A515">
        <v>509</v>
      </c>
      <c r="B515">
        <v>783</v>
      </c>
      <c r="C515" t="s">
        <v>1120</v>
      </c>
      <c r="D515" t="str">
        <f>"201507005097"</f>
        <v>201507005097</v>
      </c>
      <c r="E515" t="s">
        <v>1121</v>
      </c>
      <c r="F515" t="s">
        <v>51</v>
      </c>
      <c r="G515" t="s">
        <v>13</v>
      </c>
    </row>
    <row r="516" spans="1:7" x14ac:dyDescent="0.25">
      <c r="A516">
        <v>510</v>
      </c>
      <c r="B516">
        <v>784</v>
      </c>
      <c r="C516" t="s">
        <v>1122</v>
      </c>
      <c r="D516" t="str">
        <f>"00377482"</f>
        <v>00377482</v>
      </c>
      <c r="E516" t="s">
        <v>1123</v>
      </c>
      <c r="F516" t="s">
        <v>42</v>
      </c>
      <c r="G516" t="s">
        <v>23</v>
      </c>
    </row>
    <row r="517" spans="1:7" x14ac:dyDescent="0.25">
      <c r="A517">
        <v>511</v>
      </c>
      <c r="B517">
        <v>785</v>
      </c>
      <c r="C517" t="s">
        <v>1124</v>
      </c>
      <c r="D517" t="str">
        <f>"00197768"</f>
        <v>00197768</v>
      </c>
      <c r="E517" t="s">
        <v>1125</v>
      </c>
      <c r="F517" t="s">
        <v>1126</v>
      </c>
      <c r="G517" t="s">
        <v>23</v>
      </c>
    </row>
    <row r="518" spans="1:7" x14ac:dyDescent="0.25">
      <c r="A518">
        <v>512</v>
      </c>
      <c r="B518">
        <v>786</v>
      </c>
      <c r="C518" t="s">
        <v>1127</v>
      </c>
      <c r="D518" t="str">
        <f>"00652393"</f>
        <v>00652393</v>
      </c>
      <c r="E518" t="s">
        <v>1128</v>
      </c>
      <c r="F518" t="s">
        <v>51</v>
      </c>
      <c r="G518" t="s">
        <v>13</v>
      </c>
    </row>
    <row r="519" spans="1:7" x14ac:dyDescent="0.25">
      <c r="A519">
        <v>513</v>
      </c>
      <c r="B519">
        <v>787</v>
      </c>
      <c r="C519" t="s">
        <v>1129</v>
      </c>
      <c r="D519" t="str">
        <f>"00424293"</f>
        <v>00424293</v>
      </c>
      <c r="E519" t="s">
        <v>1130</v>
      </c>
      <c r="F519" t="s">
        <v>19</v>
      </c>
      <c r="G519" t="s">
        <v>117</v>
      </c>
    </row>
    <row r="520" spans="1:7" x14ac:dyDescent="0.25">
      <c r="A520">
        <v>514</v>
      </c>
      <c r="B520">
        <v>789</v>
      </c>
      <c r="C520" t="s">
        <v>1131</v>
      </c>
      <c r="D520" t="str">
        <f>"00652784"</f>
        <v>00652784</v>
      </c>
      <c r="E520" t="s">
        <v>1132</v>
      </c>
      <c r="F520" t="s">
        <v>51</v>
      </c>
      <c r="G520" t="s">
        <v>13</v>
      </c>
    </row>
    <row r="521" spans="1:7" x14ac:dyDescent="0.25">
      <c r="A521">
        <v>515</v>
      </c>
      <c r="B521">
        <v>790</v>
      </c>
      <c r="C521" t="s">
        <v>1133</v>
      </c>
      <c r="D521" t="str">
        <f>"00107756"</f>
        <v>00107756</v>
      </c>
      <c r="E521" t="s">
        <v>1134</v>
      </c>
      <c r="F521" t="s">
        <v>19</v>
      </c>
      <c r="G521" t="s">
        <v>23</v>
      </c>
    </row>
    <row r="522" spans="1:7" x14ac:dyDescent="0.25">
      <c r="A522">
        <v>516</v>
      </c>
      <c r="B522">
        <v>791</v>
      </c>
      <c r="C522" t="s">
        <v>1135</v>
      </c>
      <c r="D522" t="str">
        <f>"201402011457"</f>
        <v>201402011457</v>
      </c>
      <c r="E522" t="s">
        <v>1136</v>
      </c>
      <c r="F522" t="s">
        <v>1026</v>
      </c>
      <c r="G522" t="s">
        <v>23</v>
      </c>
    </row>
    <row r="523" spans="1:7" x14ac:dyDescent="0.25">
      <c r="A523">
        <v>517</v>
      </c>
      <c r="B523">
        <v>792</v>
      </c>
      <c r="C523" t="s">
        <v>1137</v>
      </c>
      <c r="D523" t="str">
        <f>"00642962"</f>
        <v>00642962</v>
      </c>
      <c r="E523" t="s">
        <v>1138</v>
      </c>
      <c r="F523" t="s">
        <v>198</v>
      </c>
      <c r="G523" t="s">
        <v>23</v>
      </c>
    </row>
    <row r="524" spans="1:7" x14ac:dyDescent="0.25">
      <c r="A524">
        <v>518</v>
      </c>
      <c r="B524">
        <v>793</v>
      </c>
      <c r="C524" t="s">
        <v>1139</v>
      </c>
      <c r="D524" t="str">
        <f>"00234386"</f>
        <v>00234386</v>
      </c>
      <c r="E524" t="s">
        <v>1140</v>
      </c>
      <c r="F524" t="s">
        <v>1141</v>
      </c>
      <c r="G524" t="s">
        <v>13</v>
      </c>
    </row>
    <row r="525" spans="1:7" x14ac:dyDescent="0.25">
      <c r="A525">
        <v>519</v>
      </c>
      <c r="B525">
        <v>794</v>
      </c>
      <c r="C525" t="s">
        <v>1142</v>
      </c>
      <c r="D525" t="str">
        <f>"00652409"</f>
        <v>00652409</v>
      </c>
      <c r="E525" t="s">
        <v>1143</v>
      </c>
      <c r="F525" t="s">
        <v>26</v>
      </c>
      <c r="G525" t="s">
        <v>23</v>
      </c>
    </row>
    <row r="526" spans="1:7" x14ac:dyDescent="0.25">
      <c r="A526">
        <v>520</v>
      </c>
      <c r="B526">
        <v>795</v>
      </c>
      <c r="C526" t="s">
        <v>1144</v>
      </c>
      <c r="D526" t="str">
        <f>"00653356"</f>
        <v>00653356</v>
      </c>
      <c r="E526" t="s">
        <v>1145</v>
      </c>
      <c r="F526" t="s">
        <v>332</v>
      </c>
      <c r="G526" t="s">
        <v>64</v>
      </c>
    </row>
    <row r="527" spans="1:7" x14ac:dyDescent="0.25">
      <c r="A527">
        <v>521</v>
      </c>
      <c r="B527">
        <v>800</v>
      </c>
      <c r="C527" t="s">
        <v>1146</v>
      </c>
      <c r="D527" t="str">
        <f>"00640289"</f>
        <v>00640289</v>
      </c>
      <c r="E527" t="s">
        <v>1147</v>
      </c>
      <c r="F527" t="s">
        <v>1148</v>
      </c>
      <c r="G527" t="s">
        <v>13</v>
      </c>
    </row>
    <row r="528" spans="1:7" x14ac:dyDescent="0.25">
      <c r="A528">
        <v>522</v>
      </c>
      <c r="B528">
        <v>801</v>
      </c>
      <c r="C528" t="s">
        <v>1149</v>
      </c>
      <c r="D528" t="str">
        <f>"00333519"</f>
        <v>00333519</v>
      </c>
      <c r="E528" t="s">
        <v>1150</v>
      </c>
      <c r="F528" t="s">
        <v>1151</v>
      </c>
      <c r="G528" t="s">
        <v>13</v>
      </c>
    </row>
    <row r="529" spans="1:7" x14ac:dyDescent="0.25">
      <c r="A529">
        <v>523</v>
      </c>
      <c r="B529">
        <v>802</v>
      </c>
      <c r="C529" t="s">
        <v>1152</v>
      </c>
      <c r="D529" t="str">
        <f>"00653522"</f>
        <v>00653522</v>
      </c>
      <c r="E529" t="s">
        <v>1153</v>
      </c>
      <c r="F529" t="s">
        <v>325</v>
      </c>
      <c r="G529" t="s">
        <v>13</v>
      </c>
    </row>
    <row r="530" spans="1:7" x14ac:dyDescent="0.25">
      <c r="A530">
        <v>524</v>
      </c>
      <c r="B530">
        <v>803</v>
      </c>
      <c r="C530" t="s">
        <v>1154</v>
      </c>
      <c r="D530" t="str">
        <f>"00653193"</f>
        <v>00653193</v>
      </c>
      <c r="E530" t="s">
        <v>1155</v>
      </c>
      <c r="F530" t="s">
        <v>101</v>
      </c>
      <c r="G530" t="s">
        <v>23</v>
      </c>
    </row>
    <row r="531" spans="1:7" x14ac:dyDescent="0.25">
      <c r="A531">
        <v>525</v>
      </c>
      <c r="B531">
        <v>805</v>
      </c>
      <c r="C531" t="s">
        <v>1156</v>
      </c>
      <c r="D531" t="str">
        <f>"201410007718"</f>
        <v>201410007718</v>
      </c>
      <c r="E531" t="s">
        <v>1157</v>
      </c>
      <c r="F531" t="s">
        <v>596</v>
      </c>
      <c r="G531" t="s">
        <v>13</v>
      </c>
    </row>
    <row r="532" spans="1:7" x14ac:dyDescent="0.25">
      <c r="A532">
        <v>526</v>
      </c>
      <c r="B532">
        <v>806</v>
      </c>
      <c r="C532" t="s">
        <v>1158</v>
      </c>
      <c r="D532" t="str">
        <f>"00653458"</f>
        <v>00653458</v>
      </c>
      <c r="E532" t="s">
        <v>1159</v>
      </c>
      <c r="F532" t="s">
        <v>226</v>
      </c>
      <c r="G532" t="s">
        <v>13</v>
      </c>
    </row>
    <row r="533" spans="1:7" x14ac:dyDescent="0.25">
      <c r="A533">
        <v>527</v>
      </c>
      <c r="B533">
        <v>807</v>
      </c>
      <c r="C533" t="s">
        <v>1160</v>
      </c>
      <c r="D533" t="str">
        <f>"00653900"</f>
        <v>00653900</v>
      </c>
      <c r="E533" t="s">
        <v>1161</v>
      </c>
      <c r="F533" t="s">
        <v>374</v>
      </c>
      <c r="G533" t="s">
        <v>13</v>
      </c>
    </row>
    <row r="534" spans="1:7" x14ac:dyDescent="0.25">
      <c r="A534">
        <v>528</v>
      </c>
      <c r="B534">
        <v>810</v>
      </c>
      <c r="C534" t="s">
        <v>1162</v>
      </c>
      <c r="D534" t="str">
        <f>"00640668"</f>
        <v>00640668</v>
      </c>
      <c r="E534" t="s">
        <v>1163</v>
      </c>
      <c r="F534" t="s">
        <v>736</v>
      </c>
      <c r="G534" t="s">
        <v>23</v>
      </c>
    </row>
    <row r="535" spans="1:7" x14ac:dyDescent="0.25">
      <c r="A535">
        <v>529</v>
      </c>
      <c r="B535">
        <v>811</v>
      </c>
      <c r="C535" t="s">
        <v>1164</v>
      </c>
      <c r="D535" t="str">
        <f>"00631745"</f>
        <v>00631745</v>
      </c>
      <c r="E535" t="s">
        <v>1165</v>
      </c>
      <c r="F535" t="s">
        <v>198</v>
      </c>
      <c r="G535" t="s">
        <v>64</v>
      </c>
    </row>
    <row r="536" spans="1:7" x14ac:dyDescent="0.25">
      <c r="A536">
        <v>530</v>
      </c>
      <c r="B536">
        <v>812</v>
      </c>
      <c r="C536" t="s">
        <v>1166</v>
      </c>
      <c r="D536" t="str">
        <f>"00160458"</f>
        <v>00160458</v>
      </c>
      <c r="E536" t="s">
        <v>1167</v>
      </c>
      <c r="F536" t="s">
        <v>42</v>
      </c>
      <c r="G536" t="s">
        <v>64</v>
      </c>
    </row>
    <row r="537" spans="1:7" x14ac:dyDescent="0.25">
      <c r="A537">
        <v>531</v>
      </c>
      <c r="B537">
        <v>813</v>
      </c>
      <c r="C537" t="s">
        <v>1168</v>
      </c>
      <c r="D537" t="str">
        <f>"200812000915"</f>
        <v>200812000915</v>
      </c>
      <c r="E537" t="s">
        <v>1169</v>
      </c>
      <c r="F537" t="s">
        <v>29</v>
      </c>
      <c r="G537" t="s">
        <v>13</v>
      </c>
    </row>
    <row r="538" spans="1:7" x14ac:dyDescent="0.25">
      <c r="A538">
        <v>532</v>
      </c>
      <c r="B538">
        <v>815</v>
      </c>
      <c r="C538" t="s">
        <v>1170</v>
      </c>
      <c r="D538" t="str">
        <f>"00081962"</f>
        <v>00081962</v>
      </c>
      <c r="E538" t="s">
        <v>1171</v>
      </c>
      <c r="F538" t="s">
        <v>42</v>
      </c>
      <c r="G538" t="s">
        <v>13</v>
      </c>
    </row>
    <row r="539" spans="1:7" x14ac:dyDescent="0.25">
      <c r="A539">
        <v>533</v>
      </c>
      <c r="B539">
        <v>817</v>
      </c>
      <c r="C539" t="s">
        <v>1172</v>
      </c>
      <c r="D539" t="str">
        <f>"200801001249"</f>
        <v>200801001249</v>
      </c>
      <c r="E539" t="s">
        <v>1173</v>
      </c>
      <c r="F539" t="s">
        <v>35</v>
      </c>
      <c r="G539" t="s">
        <v>23</v>
      </c>
    </row>
    <row r="540" spans="1:7" x14ac:dyDescent="0.25">
      <c r="A540">
        <v>534</v>
      </c>
      <c r="B540">
        <v>820</v>
      </c>
      <c r="C540" t="s">
        <v>1174</v>
      </c>
      <c r="D540" t="str">
        <f>"00653117"</f>
        <v>00653117</v>
      </c>
      <c r="E540" t="s">
        <v>1175</v>
      </c>
      <c r="F540" t="s">
        <v>164</v>
      </c>
      <c r="G540" t="s">
        <v>13</v>
      </c>
    </row>
    <row r="541" spans="1:7" x14ac:dyDescent="0.25">
      <c r="A541">
        <v>535</v>
      </c>
      <c r="B541">
        <v>822</v>
      </c>
      <c r="C541" t="s">
        <v>1176</v>
      </c>
      <c r="D541" t="str">
        <f>"00471722"</f>
        <v>00471722</v>
      </c>
      <c r="E541" t="s">
        <v>1177</v>
      </c>
      <c r="F541" t="s">
        <v>35</v>
      </c>
      <c r="G541" t="s">
        <v>23</v>
      </c>
    </row>
    <row r="542" spans="1:7" x14ac:dyDescent="0.25">
      <c r="A542">
        <v>536</v>
      </c>
      <c r="B542">
        <v>823</v>
      </c>
      <c r="C542" t="s">
        <v>1178</v>
      </c>
      <c r="D542" t="str">
        <f>"201604002391"</f>
        <v>201604002391</v>
      </c>
      <c r="E542" t="s">
        <v>1179</v>
      </c>
      <c r="F542" t="s">
        <v>226</v>
      </c>
      <c r="G542" t="s">
        <v>23</v>
      </c>
    </row>
    <row r="543" spans="1:7" x14ac:dyDescent="0.25">
      <c r="A543">
        <v>537</v>
      </c>
      <c r="B543">
        <v>824</v>
      </c>
      <c r="C543" t="s">
        <v>1180</v>
      </c>
      <c r="D543" t="str">
        <f>"00643253"</f>
        <v>00643253</v>
      </c>
      <c r="E543" t="s">
        <v>1181</v>
      </c>
      <c r="F543" t="s">
        <v>198</v>
      </c>
      <c r="G543" t="s">
        <v>23</v>
      </c>
    </row>
    <row r="544" spans="1:7" x14ac:dyDescent="0.25">
      <c r="A544">
        <v>538</v>
      </c>
      <c r="B544">
        <v>825</v>
      </c>
      <c r="C544" t="s">
        <v>1182</v>
      </c>
      <c r="D544" t="str">
        <f>"00630642"</f>
        <v>00630642</v>
      </c>
      <c r="E544" t="s">
        <v>1183</v>
      </c>
      <c r="F544" t="s">
        <v>164</v>
      </c>
      <c r="G544" t="s">
        <v>23</v>
      </c>
    </row>
    <row r="545" spans="1:7" x14ac:dyDescent="0.25">
      <c r="A545">
        <v>539</v>
      </c>
      <c r="B545">
        <v>826</v>
      </c>
      <c r="C545" t="s">
        <v>1184</v>
      </c>
      <c r="D545" t="str">
        <f>"201511028224"</f>
        <v>201511028224</v>
      </c>
      <c r="E545" t="s">
        <v>1185</v>
      </c>
      <c r="F545" t="s">
        <v>19</v>
      </c>
      <c r="G545" t="s">
        <v>23</v>
      </c>
    </row>
    <row r="546" spans="1:7" x14ac:dyDescent="0.25">
      <c r="A546">
        <v>540</v>
      </c>
      <c r="B546">
        <v>827</v>
      </c>
      <c r="C546" t="s">
        <v>1186</v>
      </c>
      <c r="D546" t="str">
        <f>"200802009660"</f>
        <v>200802009660</v>
      </c>
      <c r="E546" t="s">
        <v>1187</v>
      </c>
      <c r="F546" t="s">
        <v>51</v>
      </c>
      <c r="G546" t="s">
        <v>13</v>
      </c>
    </row>
    <row r="547" spans="1:7" x14ac:dyDescent="0.25">
      <c r="A547">
        <v>541</v>
      </c>
      <c r="B547">
        <v>829</v>
      </c>
      <c r="C547" t="s">
        <v>1188</v>
      </c>
      <c r="D547" t="str">
        <f>"00652396"</f>
        <v>00652396</v>
      </c>
      <c r="E547" t="s">
        <v>1189</v>
      </c>
      <c r="F547" t="s">
        <v>42</v>
      </c>
      <c r="G547" t="s">
        <v>23</v>
      </c>
    </row>
    <row r="548" spans="1:7" x14ac:dyDescent="0.25">
      <c r="A548">
        <v>542</v>
      </c>
      <c r="B548">
        <v>830</v>
      </c>
      <c r="C548" t="s">
        <v>1190</v>
      </c>
      <c r="D548" t="str">
        <f>"00653435"</f>
        <v>00653435</v>
      </c>
      <c r="E548" t="s">
        <v>1191</v>
      </c>
      <c r="F548" t="s">
        <v>226</v>
      </c>
      <c r="G548" t="s">
        <v>23</v>
      </c>
    </row>
    <row r="549" spans="1:7" x14ac:dyDescent="0.25">
      <c r="A549">
        <v>543</v>
      </c>
      <c r="B549">
        <v>831</v>
      </c>
      <c r="C549" t="s">
        <v>1192</v>
      </c>
      <c r="D549" t="str">
        <f>"00653341"</f>
        <v>00653341</v>
      </c>
      <c r="E549" t="s">
        <v>1193</v>
      </c>
      <c r="F549" t="s">
        <v>958</v>
      </c>
      <c r="G549" t="s">
        <v>13</v>
      </c>
    </row>
    <row r="550" spans="1:7" x14ac:dyDescent="0.25">
      <c r="A550">
        <v>544</v>
      </c>
      <c r="B550">
        <v>832</v>
      </c>
      <c r="C550" t="s">
        <v>1194</v>
      </c>
      <c r="D550" t="str">
        <f>"00533340"</f>
        <v>00533340</v>
      </c>
      <c r="E550" t="s">
        <v>1195</v>
      </c>
      <c r="F550" t="s">
        <v>29</v>
      </c>
      <c r="G550" t="s">
        <v>23</v>
      </c>
    </row>
    <row r="551" spans="1:7" x14ac:dyDescent="0.25">
      <c r="A551">
        <v>545</v>
      </c>
      <c r="B551">
        <v>834</v>
      </c>
      <c r="C551" t="s">
        <v>1196</v>
      </c>
      <c r="D551" t="str">
        <f>"00650215"</f>
        <v>00650215</v>
      </c>
      <c r="E551" t="s">
        <v>1197</v>
      </c>
      <c r="F551" t="s">
        <v>671</v>
      </c>
      <c r="G551" t="s">
        <v>13</v>
      </c>
    </row>
    <row r="552" spans="1:7" x14ac:dyDescent="0.25">
      <c r="A552">
        <v>546</v>
      </c>
      <c r="B552">
        <v>835</v>
      </c>
      <c r="C552" t="s">
        <v>1198</v>
      </c>
      <c r="D552" t="str">
        <f>"00653647"</f>
        <v>00653647</v>
      </c>
      <c r="E552" t="s">
        <v>1199</v>
      </c>
      <c r="F552" t="s">
        <v>1200</v>
      </c>
      <c r="G552" t="s">
        <v>13</v>
      </c>
    </row>
    <row r="553" spans="1:7" x14ac:dyDescent="0.25">
      <c r="A553">
        <v>547</v>
      </c>
      <c r="B553">
        <v>836</v>
      </c>
      <c r="C553" t="s">
        <v>1201</v>
      </c>
      <c r="D553" t="str">
        <f>"200809000504"</f>
        <v>200809000504</v>
      </c>
      <c r="E553" t="s">
        <v>1202</v>
      </c>
      <c r="F553" t="s">
        <v>151</v>
      </c>
      <c r="G553" t="s">
        <v>23</v>
      </c>
    </row>
    <row r="554" spans="1:7" x14ac:dyDescent="0.25">
      <c r="A554">
        <v>548</v>
      </c>
      <c r="B554">
        <v>837</v>
      </c>
      <c r="C554" t="s">
        <v>1203</v>
      </c>
      <c r="D554" t="str">
        <f>"00360544"</f>
        <v>00360544</v>
      </c>
      <c r="E554" t="s">
        <v>1204</v>
      </c>
      <c r="F554" t="s">
        <v>239</v>
      </c>
      <c r="G554" t="s">
        <v>23</v>
      </c>
    </row>
    <row r="555" spans="1:7" x14ac:dyDescent="0.25">
      <c r="A555">
        <v>549</v>
      </c>
      <c r="B555">
        <v>838</v>
      </c>
      <c r="C555" t="s">
        <v>1205</v>
      </c>
      <c r="D555" t="str">
        <f>"201511024240"</f>
        <v>201511024240</v>
      </c>
      <c r="E555" t="s">
        <v>1206</v>
      </c>
      <c r="F555" t="s">
        <v>38</v>
      </c>
      <c r="G555" t="s">
        <v>64</v>
      </c>
    </row>
    <row r="556" spans="1:7" x14ac:dyDescent="0.25">
      <c r="A556">
        <v>550</v>
      </c>
      <c r="B556">
        <v>840</v>
      </c>
      <c r="C556" t="s">
        <v>1207</v>
      </c>
      <c r="D556" t="str">
        <f>"00650187"</f>
        <v>00650187</v>
      </c>
      <c r="E556" t="s">
        <v>1208</v>
      </c>
      <c r="F556" t="s">
        <v>325</v>
      </c>
      <c r="G556" t="s">
        <v>23</v>
      </c>
    </row>
    <row r="557" spans="1:7" x14ac:dyDescent="0.25">
      <c r="A557">
        <v>551</v>
      </c>
      <c r="B557">
        <v>841</v>
      </c>
      <c r="C557" t="s">
        <v>1209</v>
      </c>
      <c r="D557" t="str">
        <f>"201409006859"</f>
        <v>201409006859</v>
      </c>
      <c r="E557" t="s">
        <v>1210</v>
      </c>
      <c r="F557" t="s">
        <v>42</v>
      </c>
      <c r="G557" t="s">
        <v>13</v>
      </c>
    </row>
    <row r="558" spans="1:7" x14ac:dyDescent="0.25">
      <c r="A558">
        <v>552</v>
      </c>
      <c r="B558">
        <v>842</v>
      </c>
      <c r="C558" t="s">
        <v>1211</v>
      </c>
      <c r="D558" t="str">
        <f>"00021401"</f>
        <v>00021401</v>
      </c>
      <c r="E558" t="s">
        <v>1212</v>
      </c>
      <c r="F558" t="s">
        <v>1213</v>
      </c>
      <c r="G558" t="s">
        <v>23</v>
      </c>
    </row>
    <row r="559" spans="1:7" x14ac:dyDescent="0.25">
      <c r="A559">
        <v>553</v>
      </c>
      <c r="B559">
        <v>844</v>
      </c>
      <c r="C559" t="s">
        <v>1214</v>
      </c>
      <c r="D559" t="str">
        <f>"00647617"</f>
        <v>00647617</v>
      </c>
      <c r="E559" t="s">
        <v>1215</v>
      </c>
      <c r="F559" t="s">
        <v>94</v>
      </c>
      <c r="G559" t="s">
        <v>13</v>
      </c>
    </row>
    <row r="560" spans="1:7" x14ac:dyDescent="0.25">
      <c r="A560">
        <v>554</v>
      </c>
      <c r="B560">
        <v>849</v>
      </c>
      <c r="C560" t="s">
        <v>1216</v>
      </c>
      <c r="D560" t="str">
        <f>"201410010397"</f>
        <v>201410010397</v>
      </c>
      <c r="E560" t="s">
        <v>1217</v>
      </c>
      <c r="F560" t="s">
        <v>42</v>
      </c>
      <c r="G560" t="s">
        <v>13</v>
      </c>
    </row>
    <row r="561" spans="1:7" x14ac:dyDescent="0.25">
      <c r="A561">
        <v>555</v>
      </c>
      <c r="B561">
        <v>850</v>
      </c>
      <c r="C561" t="s">
        <v>1218</v>
      </c>
      <c r="D561" t="str">
        <f>"00651391"</f>
        <v>00651391</v>
      </c>
      <c r="E561" t="s">
        <v>1219</v>
      </c>
      <c r="F561" t="s">
        <v>332</v>
      </c>
      <c r="G561" t="s">
        <v>274</v>
      </c>
    </row>
    <row r="562" spans="1:7" x14ac:dyDescent="0.25">
      <c r="A562">
        <v>556</v>
      </c>
      <c r="B562">
        <v>851</v>
      </c>
      <c r="C562" t="s">
        <v>1220</v>
      </c>
      <c r="D562" t="str">
        <f>"00202125"</f>
        <v>00202125</v>
      </c>
      <c r="E562" t="s">
        <v>1221</v>
      </c>
      <c r="F562" t="s">
        <v>94</v>
      </c>
      <c r="G562" t="s">
        <v>23</v>
      </c>
    </row>
    <row r="563" spans="1:7" x14ac:dyDescent="0.25">
      <c r="A563">
        <v>557</v>
      </c>
      <c r="B563">
        <v>852</v>
      </c>
      <c r="C563" t="s">
        <v>1222</v>
      </c>
      <c r="D563" t="str">
        <f>"201406000332"</f>
        <v>201406000332</v>
      </c>
      <c r="E563" t="s">
        <v>1223</v>
      </c>
      <c r="F563" t="s">
        <v>51</v>
      </c>
      <c r="G563" t="s">
        <v>13</v>
      </c>
    </row>
    <row r="564" spans="1:7" x14ac:dyDescent="0.25">
      <c r="A564">
        <v>558</v>
      </c>
      <c r="B564">
        <v>855</v>
      </c>
      <c r="C564" t="s">
        <v>1224</v>
      </c>
      <c r="D564" t="str">
        <f>"00653156"</f>
        <v>00653156</v>
      </c>
      <c r="E564" t="s">
        <v>1225</v>
      </c>
      <c r="F564" t="s">
        <v>409</v>
      </c>
      <c r="G564" t="s">
        <v>64</v>
      </c>
    </row>
    <row r="565" spans="1:7" x14ac:dyDescent="0.25">
      <c r="A565">
        <v>559</v>
      </c>
      <c r="B565">
        <v>859</v>
      </c>
      <c r="C565" t="s">
        <v>1226</v>
      </c>
      <c r="D565" t="str">
        <f>"00630937"</f>
        <v>00630937</v>
      </c>
      <c r="E565" t="s">
        <v>1227</v>
      </c>
      <c r="F565" t="s">
        <v>29</v>
      </c>
      <c r="G565" t="s">
        <v>20</v>
      </c>
    </row>
    <row r="566" spans="1:7" x14ac:dyDescent="0.25">
      <c r="A566">
        <v>560</v>
      </c>
      <c r="B566">
        <v>860</v>
      </c>
      <c r="C566" t="s">
        <v>1228</v>
      </c>
      <c r="D566" t="str">
        <f>"201406009817"</f>
        <v>201406009817</v>
      </c>
      <c r="E566" t="s">
        <v>1229</v>
      </c>
      <c r="F566" t="s">
        <v>305</v>
      </c>
      <c r="G566" t="s">
        <v>13</v>
      </c>
    </row>
    <row r="567" spans="1:7" x14ac:dyDescent="0.25">
      <c r="A567">
        <v>561</v>
      </c>
      <c r="B567">
        <v>861</v>
      </c>
      <c r="C567" t="s">
        <v>1230</v>
      </c>
      <c r="D567" t="str">
        <f>"201402008375"</f>
        <v>201402008375</v>
      </c>
      <c r="E567" t="s">
        <v>1231</v>
      </c>
      <c r="F567" t="s">
        <v>51</v>
      </c>
      <c r="G567" t="s">
        <v>13</v>
      </c>
    </row>
    <row r="568" spans="1:7" x14ac:dyDescent="0.25">
      <c r="A568">
        <v>562</v>
      </c>
      <c r="B568">
        <v>862</v>
      </c>
      <c r="C568" t="s">
        <v>1232</v>
      </c>
      <c r="D568" t="str">
        <f>"201511021821"</f>
        <v>201511021821</v>
      </c>
      <c r="E568" t="s">
        <v>1233</v>
      </c>
      <c r="F568" t="s">
        <v>42</v>
      </c>
      <c r="G568" t="s">
        <v>13</v>
      </c>
    </row>
    <row r="569" spans="1:7" x14ac:dyDescent="0.25">
      <c r="A569">
        <v>563</v>
      </c>
      <c r="B569">
        <v>865</v>
      </c>
      <c r="C569" t="s">
        <v>1234</v>
      </c>
      <c r="D569" t="str">
        <f>"00557307"</f>
        <v>00557307</v>
      </c>
      <c r="E569" t="s">
        <v>1235</v>
      </c>
      <c r="F569" t="s">
        <v>516</v>
      </c>
      <c r="G569" t="s">
        <v>23</v>
      </c>
    </row>
    <row r="570" spans="1:7" x14ac:dyDescent="0.25">
      <c r="A570">
        <v>564</v>
      </c>
      <c r="B570">
        <v>867</v>
      </c>
      <c r="C570" t="s">
        <v>1236</v>
      </c>
      <c r="D570" t="str">
        <f>"00382208"</f>
        <v>00382208</v>
      </c>
      <c r="E570" t="s">
        <v>1237</v>
      </c>
      <c r="F570" t="s">
        <v>19</v>
      </c>
      <c r="G570" t="s">
        <v>13</v>
      </c>
    </row>
    <row r="571" spans="1:7" x14ac:dyDescent="0.25">
      <c r="A571">
        <v>565</v>
      </c>
      <c r="B571">
        <v>868</v>
      </c>
      <c r="C571" t="s">
        <v>1238</v>
      </c>
      <c r="D571" t="str">
        <f>"00641770"</f>
        <v>00641770</v>
      </c>
      <c r="E571" t="s">
        <v>1239</v>
      </c>
      <c r="F571" t="s">
        <v>51</v>
      </c>
      <c r="G571" t="s">
        <v>13</v>
      </c>
    </row>
    <row r="572" spans="1:7" x14ac:dyDescent="0.25">
      <c r="A572">
        <v>566</v>
      </c>
      <c r="B572">
        <v>869</v>
      </c>
      <c r="C572" t="s">
        <v>1240</v>
      </c>
      <c r="D572" t="str">
        <f>"00650937"</f>
        <v>00650937</v>
      </c>
      <c r="E572" t="s">
        <v>1241</v>
      </c>
      <c r="F572" t="s">
        <v>29</v>
      </c>
      <c r="G572" t="s">
        <v>13</v>
      </c>
    </row>
    <row r="573" spans="1:7" x14ac:dyDescent="0.25">
      <c r="A573">
        <v>567</v>
      </c>
      <c r="B573">
        <v>870</v>
      </c>
      <c r="C573" t="s">
        <v>1242</v>
      </c>
      <c r="D573" t="str">
        <f>"200909000123"</f>
        <v>200909000123</v>
      </c>
      <c r="E573" t="s">
        <v>1243</v>
      </c>
      <c r="F573" t="s">
        <v>26</v>
      </c>
      <c r="G573" t="s">
        <v>13</v>
      </c>
    </row>
    <row r="574" spans="1:7" x14ac:dyDescent="0.25">
      <c r="A574">
        <v>568</v>
      </c>
      <c r="B574">
        <v>873</v>
      </c>
      <c r="C574" t="s">
        <v>1244</v>
      </c>
      <c r="D574" t="str">
        <f>"00552284"</f>
        <v>00552284</v>
      </c>
      <c r="E574" t="s">
        <v>1245</v>
      </c>
      <c r="F574" t="s">
        <v>51</v>
      </c>
      <c r="G574" t="s">
        <v>13</v>
      </c>
    </row>
    <row r="575" spans="1:7" x14ac:dyDescent="0.25">
      <c r="A575">
        <v>569</v>
      </c>
      <c r="B575">
        <v>874</v>
      </c>
      <c r="C575" t="s">
        <v>1246</v>
      </c>
      <c r="D575" t="str">
        <f>"00653454"</f>
        <v>00653454</v>
      </c>
      <c r="E575" t="s">
        <v>1247</v>
      </c>
      <c r="F575" t="s">
        <v>94</v>
      </c>
      <c r="G575" t="s">
        <v>13</v>
      </c>
    </row>
    <row r="576" spans="1:7" x14ac:dyDescent="0.25">
      <c r="A576">
        <v>570</v>
      </c>
      <c r="B576">
        <v>876</v>
      </c>
      <c r="C576" t="s">
        <v>1248</v>
      </c>
      <c r="D576" t="str">
        <f>"00482554"</f>
        <v>00482554</v>
      </c>
      <c r="E576" t="s">
        <v>1249</v>
      </c>
      <c r="F576" t="s">
        <v>19</v>
      </c>
      <c r="G576" t="s">
        <v>23</v>
      </c>
    </row>
    <row r="577" spans="1:7" x14ac:dyDescent="0.25">
      <c r="A577">
        <v>571</v>
      </c>
      <c r="B577">
        <v>877</v>
      </c>
      <c r="C577" t="s">
        <v>1250</v>
      </c>
      <c r="D577" t="str">
        <f>"201507000357"</f>
        <v>201507000357</v>
      </c>
      <c r="E577" t="s">
        <v>1251</v>
      </c>
      <c r="F577" t="s">
        <v>35</v>
      </c>
      <c r="G577" t="s">
        <v>23</v>
      </c>
    </row>
    <row r="578" spans="1:7" x14ac:dyDescent="0.25">
      <c r="A578">
        <v>572</v>
      </c>
      <c r="B578">
        <v>879</v>
      </c>
      <c r="C578" t="s">
        <v>1252</v>
      </c>
      <c r="D578" t="str">
        <f>"201503000512"</f>
        <v>201503000512</v>
      </c>
      <c r="E578" t="s">
        <v>1253</v>
      </c>
      <c r="F578" t="s">
        <v>101</v>
      </c>
      <c r="G578" t="s">
        <v>23</v>
      </c>
    </row>
    <row r="579" spans="1:7" x14ac:dyDescent="0.25">
      <c r="A579">
        <v>573</v>
      </c>
      <c r="B579">
        <v>880</v>
      </c>
      <c r="C579" t="s">
        <v>1254</v>
      </c>
      <c r="D579" t="str">
        <f>"00631861"</f>
        <v>00631861</v>
      </c>
      <c r="E579" t="s">
        <v>1255</v>
      </c>
      <c r="F579" t="s">
        <v>325</v>
      </c>
      <c r="G579" t="s">
        <v>20</v>
      </c>
    </row>
    <row r="580" spans="1:7" x14ac:dyDescent="0.25">
      <c r="A580">
        <v>574</v>
      </c>
      <c r="B580">
        <v>882</v>
      </c>
      <c r="C580" t="s">
        <v>1256</v>
      </c>
      <c r="D580" t="str">
        <f>"201410004377"</f>
        <v>201410004377</v>
      </c>
      <c r="E580" t="s">
        <v>1257</v>
      </c>
      <c r="F580" t="s">
        <v>51</v>
      </c>
      <c r="G580" t="s">
        <v>23</v>
      </c>
    </row>
    <row r="581" spans="1:7" x14ac:dyDescent="0.25">
      <c r="A581">
        <v>575</v>
      </c>
      <c r="B581">
        <v>883</v>
      </c>
      <c r="C581" t="s">
        <v>1258</v>
      </c>
      <c r="D581" t="str">
        <f>"201602000287"</f>
        <v>201602000287</v>
      </c>
      <c r="E581" t="s">
        <v>1259</v>
      </c>
      <c r="F581" t="s">
        <v>51</v>
      </c>
      <c r="G581" t="s">
        <v>13</v>
      </c>
    </row>
    <row r="582" spans="1:7" x14ac:dyDescent="0.25">
      <c r="A582">
        <v>576</v>
      </c>
      <c r="B582">
        <v>884</v>
      </c>
      <c r="C582" t="s">
        <v>1260</v>
      </c>
      <c r="D582" t="str">
        <f>"201512001353"</f>
        <v>201512001353</v>
      </c>
      <c r="E582" t="s">
        <v>1261</v>
      </c>
      <c r="F582" t="s">
        <v>51</v>
      </c>
      <c r="G582" t="s">
        <v>13</v>
      </c>
    </row>
    <row r="583" spans="1:7" x14ac:dyDescent="0.25">
      <c r="A583">
        <v>577</v>
      </c>
      <c r="B583">
        <v>885</v>
      </c>
      <c r="C583" t="s">
        <v>1262</v>
      </c>
      <c r="D583" t="str">
        <f>"00151683"</f>
        <v>00151683</v>
      </c>
      <c r="E583" t="s">
        <v>1263</v>
      </c>
      <c r="F583" t="s">
        <v>26</v>
      </c>
      <c r="G583" t="s">
        <v>23</v>
      </c>
    </row>
    <row r="584" spans="1:7" x14ac:dyDescent="0.25">
      <c r="A584">
        <v>578</v>
      </c>
      <c r="B584">
        <v>886</v>
      </c>
      <c r="C584" t="s">
        <v>1264</v>
      </c>
      <c r="D584" t="str">
        <f>"201410011717"</f>
        <v>201410011717</v>
      </c>
      <c r="E584" t="s">
        <v>1265</v>
      </c>
      <c r="F584" t="s">
        <v>29</v>
      </c>
      <c r="G584" t="s">
        <v>20</v>
      </c>
    </row>
    <row r="585" spans="1:7" x14ac:dyDescent="0.25">
      <c r="A585">
        <v>579</v>
      </c>
      <c r="B585">
        <v>887</v>
      </c>
      <c r="C585" t="s">
        <v>1266</v>
      </c>
      <c r="D585" t="str">
        <f>"00644065"</f>
        <v>00644065</v>
      </c>
      <c r="E585" t="s">
        <v>1267</v>
      </c>
      <c r="F585" t="s">
        <v>88</v>
      </c>
      <c r="G585" t="s">
        <v>64</v>
      </c>
    </row>
    <row r="586" spans="1:7" x14ac:dyDescent="0.25">
      <c r="A586">
        <v>580</v>
      </c>
      <c r="B586">
        <v>889</v>
      </c>
      <c r="C586" t="s">
        <v>1268</v>
      </c>
      <c r="D586" t="str">
        <f>"00216040"</f>
        <v>00216040</v>
      </c>
      <c r="E586" t="s">
        <v>1269</v>
      </c>
      <c r="F586" t="s">
        <v>12</v>
      </c>
      <c r="G586" t="s">
        <v>117</v>
      </c>
    </row>
    <row r="587" spans="1:7" x14ac:dyDescent="0.25">
      <c r="A587">
        <v>581</v>
      </c>
      <c r="B587">
        <v>890</v>
      </c>
      <c r="C587" t="s">
        <v>1270</v>
      </c>
      <c r="D587" t="str">
        <f>"00643353"</f>
        <v>00643353</v>
      </c>
      <c r="E587" t="s">
        <v>1271</v>
      </c>
      <c r="F587" t="s">
        <v>51</v>
      </c>
      <c r="G587" t="s">
        <v>20</v>
      </c>
    </row>
    <row r="588" spans="1:7" x14ac:dyDescent="0.25">
      <c r="A588">
        <v>582</v>
      </c>
      <c r="B588">
        <v>891</v>
      </c>
      <c r="C588" t="s">
        <v>1272</v>
      </c>
      <c r="D588" t="str">
        <f>"200802007365"</f>
        <v>200802007365</v>
      </c>
      <c r="E588" t="s">
        <v>1273</v>
      </c>
      <c r="F588" t="s">
        <v>88</v>
      </c>
      <c r="G588" t="s">
        <v>396</v>
      </c>
    </row>
    <row r="589" spans="1:7" x14ac:dyDescent="0.25">
      <c r="A589">
        <v>583</v>
      </c>
      <c r="B589">
        <v>892</v>
      </c>
      <c r="C589" t="s">
        <v>1274</v>
      </c>
      <c r="D589" t="str">
        <f>"200802006715"</f>
        <v>200802006715</v>
      </c>
      <c r="E589" t="s">
        <v>1275</v>
      </c>
      <c r="F589" t="s">
        <v>88</v>
      </c>
      <c r="G589" t="s">
        <v>13</v>
      </c>
    </row>
    <row r="590" spans="1:7" x14ac:dyDescent="0.25">
      <c r="A590">
        <v>584</v>
      </c>
      <c r="B590">
        <v>894</v>
      </c>
      <c r="C590" t="s">
        <v>1276</v>
      </c>
      <c r="D590" t="str">
        <f>"00642322"</f>
        <v>00642322</v>
      </c>
      <c r="E590" t="s">
        <v>1277</v>
      </c>
      <c r="F590" t="s">
        <v>145</v>
      </c>
      <c r="G590" t="s">
        <v>23</v>
      </c>
    </row>
    <row r="591" spans="1:7" x14ac:dyDescent="0.25">
      <c r="A591">
        <v>585</v>
      </c>
      <c r="B591">
        <v>895</v>
      </c>
      <c r="C591" t="s">
        <v>1278</v>
      </c>
      <c r="D591" t="str">
        <f>"200904000537"</f>
        <v>200904000537</v>
      </c>
      <c r="E591" t="s">
        <v>1279</v>
      </c>
      <c r="F591" t="s">
        <v>135</v>
      </c>
      <c r="G591" t="s">
        <v>117</v>
      </c>
    </row>
    <row r="592" spans="1:7" x14ac:dyDescent="0.25">
      <c r="A592">
        <v>586</v>
      </c>
      <c r="B592">
        <v>896</v>
      </c>
      <c r="C592" t="s">
        <v>1280</v>
      </c>
      <c r="D592" t="str">
        <f>"00652640"</f>
        <v>00652640</v>
      </c>
      <c r="E592" t="s">
        <v>1281</v>
      </c>
      <c r="F592" t="s">
        <v>546</v>
      </c>
      <c r="G592" t="s">
        <v>23</v>
      </c>
    </row>
    <row r="593" spans="1:7" x14ac:dyDescent="0.25">
      <c r="A593">
        <v>587</v>
      </c>
      <c r="B593">
        <v>897</v>
      </c>
      <c r="C593" t="s">
        <v>1282</v>
      </c>
      <c r="D593" t="str">
        <f>"00653945"</f>
        <v>00653945</v>
      </c>
      <c r="E593" t="s">
        <v>1283</v>
      </c>
      <c r="F593" t="s">
        <v>19</v>
      </c>
      <c r="G593" t="s">
        <v>13</v>
      </c>
    </row>
    <row r="594" spans="1:7" x14ac:dyDescent="0.25">
      <c r="A594">
        <v>588</v>
      </c>
      <c r="B594">
        <v>898</v>
      </c>
      <c r="C594" t="s">
        <v>1284</v>
      </c>
      <c r="D594" t="str">
        <f>"00536049"</f>
        <v>00536049</v>
      </c>
      <c r="E594" t="s">
        <v>1285</v>
      </c>
      <c r="F594" t="s">
        <v>409</v>
      </c>
      <c r="G594" t="s">
        <v>23</v>
      </c>
    </row>
    <row r="595" spans="1:7" x14ac:dyDescent="0.25">
      <c r="A595">
        <v>589</v>
      </c>
      <c r="B595">
        <v>899</v>
      </c>
      <c r="C595" t="s">
        <v>1286</v>
      </c>
      <c r="D595" t="str">
        <f>"00024997"</f>
        <v>00024997</v>
      </c>
      <c r="E595" t="s">
        <v>1287</v>
      </c>
      <c r="F595" t="s">
        <v>88</v>
      </c>
      <c r="G595" t="s">
        <v>13</v>
      </c>
    </row>
    <row r="596" spans="1:7" x14ac:dyDescent="0.25">
      <c r="A596">
        <v>590</v>
      </c>
      <c r="B596">
        <v>901</v>
      </c>
      <c r="C596" t="s">
        <v>1288</v>
      </c>
      <c r="D596" t="str">
        <f>"201406000809"</f>
        <v>201406000809</v>
      </c>
      <c r="E596" t="s">
        <v>1289</v>
      </c>
      <c r="F596" t="s">
        <v>347</v>
      </c>
      <c r="G596" t="s">
        <v>23</v>
      </c>
    </row>
    <row r="597" spans="1:7" x14ac:dyDescent="0.25">
      <c r="A597">
        <v>591</v>
      </c>
      <c r="B597">
        <v>903</v>
      </c>
      <c r="C597" t="s">
        <v>1290</v>
      </c>
      <c r="D597" t="str">
        <f>"201408000256"</f>
        <v>201408000256</v>
      </c>
      <c r="E597" t="s">
        <v>1291</v>
      </c>
      <c r="F597" t="s">
        <v>164</v>
      </c>
      <c r="G597" t="s">
        <v>23</v>
      </c>
    </row>
    <row r="598" spans="1:7" x14ac:dyDescent="0.25">
      <c r="A598">
        <v>592</v>
      </c>
      <c r="B598">
        <v>904</v>
      </c>
      <c r="C598" t="s">
        <v>1292</v>
      </c>
      <c r="D598" t="str">
        <f>"201507003241"</f>
        <v>201507003241</v>
      </c>
      <c r="E598" t="s">
        <v>1293</v>
      </c>
      <c r="F598" t="s">
        <v>29</v>
      </c>
      <c r="G598" t="s">
        <v>23</v>
      </c>
    </row>
    <row r="599" spans="1:7" x14ac:dyDescent="0.25">
      <c r="A599">
        <v>593</v>
      </c>
      <c r="B599">
        <v>905</v>
      </c>
      <c r="C599" t="s">
        <v>1294</v>
      </c>
      <c r="D599" t="str">
        <f>"00631751"</f>
        <v>00631751</v>
      </c>
      <c r="E599" t="s">
        <v>1295</v>
      </c>
      <c r="F599" t="s">
        <v>145</v>
      </c>
      <c r="G599" t="s">
        <v>13</v>
      </c>
    </row>
    <row r="600" spans="1:7" x14ac:dyDescent="0.25">
      <c r="A600">
        <v>594</v>
      </c>
      <c r="B600">
        <v>907</v>
      </c>
      <c r="C600" t="s">
        <v>1296</v>
      </c>
      <c r="D600" t="str">
        <f>"201410010430"</f>
        <v>201410010430</v>
      </c>
      <c r="E600" t="s">
        <v>1297</v>
      </c>
      <c r="F600" t="s">
        <v>26</v>
      </c>
      <c r="G600" t="s">
        <v>13</v>
      </c>
    </row>
    <row r="601" spans="1:7" x14ac:dyDescent="0.25">
      <c r="A601">
        <v>595</v>
      </c>
      <c r="B601">
        <v>910</v>
      </c>
      <c r="C601" t="s">
        <v>1298</v>
      </c>
      <c r="D601" t="str">
        <f>"00522429"</f>
        <v>00522429</v>
      </c>
      <c r="E601" t="s">
        <v>1299</v>
      </c>
      <c r="F601" t="s">
        <v>12</v>
      </c>
      <c r="G601" t="s">
        <v>13</v>
      </c>
    </row>
    <row r="602" spans="1:7" x14ac:dyDescent="0.25">
      <c r="A602">
        <v>596</v>
      </c>
      <c r="B602">
        <v>911</v>
      </c>
      <c r="C602" t="s">
        <v>1300</v>
      </c>
      <c r="D602" t="str">
        <f>"00372706"</f>
        <v>00372706</v>
      </c>
      <c r="E602" t="s">
        <v>1301</v>
      </c>
      <c r="F602" t="s">
        <v>409</v>
      </c>
      <c r="G602" t="s">
        <v>23</v>
      </c>
    </row>
    <row r="603" spans="1:7" x14ac:dyDescent="0.25">
      <c r="A603">
        <v>597</v>
      </c>
      <c r="B603">
        <v>913</v>
      </c>
      <c r="C603" t="s">
        <v>1302</v>
      </c>
      <c r="D603" t="str">
        <f>"00647806"</f>
        <v>00647806</v>
      </c>
      <c r="E603" t="s">
        <v>1303</v>
      </c>
      <c r="F603" t="s">
        <v>1304</v>
      </c>
      <c r="G603" t="s">
        <v>20</v>
      </c>
    </row>
    <row r="604" spans="1:7" x14ac:dyDescent="0.25">
      <c r="A604">
        <v>598</v>
      </c>
      <c r="B604">
        <v>914</v>
      </c>
      <c r="C604" t="s">
        <v>1305</v>
      </c>
      <c r="D604" t="str">
        <f>"201410001814"</f>
        <v>201410001814</v>
      </c>
      <c r="E604" t="s">
        <v>1306</v>
      </c>
      <c r="F604" t="s">
        <v>88</v>
      </c>
      <c r="G604" t="s">
        <v>13</v>
      </c>
    </row>
    <row r="605" spans="1:7" x14ac:dyDescent="0.25">
      <c r="A605">
        <v>599</v>
      </c>
      <c r="B605">
        <v>915</v>
      </c>
      <c r="C605" t="s">
        <v>1307</v>
      </c>
      <c r="D605" t="str">
        <f>"00640543"</f>
        <v>00640543</v>
      </c>
      <c r="E605" t="s">
        <v>1308</v>
      </c>
      <c r="F605" t="s">
        <v>19</v>
      </c>
      <c r="G605" t="s">
        <v>13</v>
      </c>
    </row>
    <row r="606" spans="1:7" x14ac:dyDescent="0.25">
      <c r="A606">
        <v>600</v>
      </c>
      <c r="B606">
        <v>916</v>
      </c>
      <c r="C606" t="s">
        <v>1309</v>
      </c>
      <c r="D606" t="str">
        <f>"00408581"</f>
        <v>00408581</v>
      </c>
      <c r="E606" t="s">
        <v>1310</v>
      </c>
      <c r="F606" t="s">
        <v>29</v>
      </c>
      <c r="G606" t="s">
        <v>20</v>
      </c>
    </row>
    <row r="607" spans="1:7" x14ac:dyDescent="0.25">
      <c r="A607">
        <v>601</v>
      </c>
      <c r="B607">
        <v>919</v>
      </c>
      <c r="C607" t="s">
        <v>1311</v>
      </c>
      <c r="D607" t="str">
        <f>"00653223"</f>
        <v>00653223</v>
      </c>
      <c r="E607" t="s">
        <v>1312</v>
      </c>
      <c r="F607" t="s">
        <v>16</v>
      </c>
      <c r="G607" t="s">
        <v>13</v>
      </c>
    </row>
    <row r="608" spans="1:7" x14ac:dyDescent="0.25">
      <c r="A608">
        <v>602</v>
      </c>
      <c r="B608">
        <v>920</v>
      </c>
      <c r="C608" t="s">
        <v>1313</v>
      </c>
      <c r="D608" t="str">
        <f>"00538331"</f>
        <v>00538331</v>
      </c>
      <c r="E608" t="s">
        <v>1314</v>
      </c>
      <c r="F608" t="s">
        <v>325</v>
      </c>
      <c r="G608" t="s">
        <v>13</v>
      </c>
    </row>
    <row r="609" spans="1:7" x14ac:dyDescent="0.25">
      <c r="A609">
        <v>603</v>
      </c>
      <c r="B609">
        <v>921</v>
      </c>
      <c r="C609" t="s">
        <v>1315</v>
      </c>
      <c r="D609" t="str">
        <f>"00206879"</f>
        <v>00206879</v>
      </c>
      <c r="E609" t="s">
        <v>1316</v>
      </c>
      <c r="F609" t="s">
        <v>35</v>
      </c>
      <c r="G609" t="s">
        <v>23</v>
      </c>
    </row>
    <row r="610" spans="1:7" x14ac:dyDescent="0.25">
      <c r="A610">
        <v>604</v>
      </c>
      <c r="B610">
        <v>922</v>
      </c>
      <c r="C610" t="s">
        <v>1317</v>
      </c>
      <c r="D610" t="str">
        <f>"00652865"</f>
        <v>00652865</v>
      </c>
      <c r="E610" t="s">
        <v>1318</v>
      </c>
      <c r="F610" t="s">
        <v>51</v>
      </c>
      <c r="G610" t="s">
        <v>13</v>
      </c>
    </row>
    <row r="611" spans="1:7" x14ac:dyDescent="0.25">
      <c r="A611">
        <v>605</v>
      </c>
      <c r="B611">
        <v>923</v>
      </c>
      <c r="C611" t="s">
        <v>1319</v>
      </c>
      <c r="D611" t="str">
        <f>"00321511"</f>
        <v>00321511</v>
      </c>
      <c r="E611" t="s">
        <v>1320</v>
      </c>
      <c r="F611" t="s">
        <v>42</v>
      </c>
      <c r="G611" t="s">
        <v>117</v>
      </c>
    </row>
    <row r="612" spans="1:7" x14ac:dyDescent="0.25">
      <c r="A612">
        <v>606</v>
      </c>
      <c r="B612">
        <v>926</v>
      </c>
      <c r="C612" t="s">
        <v>1321</v>
      </c>
      <c r="D612" t="str">
        <f>"00547335"</f>
        <v>00547335</v>
      </c>
      <c r="E612" t="s">
        <v>1322</v>
      </c>
      <c r="F612" t="s">
        <v>29</v>
      </c>
      <c r="G612" t="s">
        <v>13</v>
      </c>
    </row>
    <row r="613" spans="1:7" x14ac:dyDescent="0.25">
      <c r="A613">
        <v>607</v>
      </c>
      <c r="B613">
        <v>928</v>
      </c>
      <c r="C613" t="s">
        <v>1323</v>
      </c>
      <c r="D613" t="str">
        <f>"201406017313"</f>
        <v>201406017313</v>
      </c>
      <c r="E613" t="s">
        <v>1324</v>
      </c>
      <c r="F613" t="s">
        <v>88</v>
      </c>
      <c r="G613" t="s">
        <v>23</v>
      </c>
    </row>
    <row r="614" spans="1:7" x14ac:dyDescent="0.25">
      <c r="A614">
        <v>608</v>
      </c>
      <c r="B614">
        <v>929</v>
      </c>
      <c r="C614" t="s">
        <v>1325</v>
      </c>
      <c r="D614" t="str">
        <f>"00317767"</f>
        <v>00317767</v>
      </c>
      <c r="E614" t="s">
        <v>1326</v>
      </c>
      <c r="F614" t="s">
        <v>142</v>
      </c>
      <c r="G614" t="s">
        <v>13</v>
      </c>
    </row>
    <row r="615" spans="1:7" x14ac:dyDescent="0.25">
      <c r="A615">
        <v>609</v>
      </c>
      <c r="B615">
        <v>930</v>
      </c>
      <c r="C615" t="s">
        <v>1327</v>
      </c>
      <c r="D615" t="str">
        <f>"00552779"</f>
        <v>00552779</v>
      </c>
      <c r="E615" t="s">
        <v>1328</v>
      </c>
      <c r="F615" t="s">
        <v>29</v>
      </c>
      <c r="G615" t="s">
        <v>23</v>
      </c>
    </row>
    <row r="616" spans="1:7" x14ac:dyDescent="0.25">
      <c r="A616">
        <v>610</v>
      </c>
      <c r="B616">
        <v>931</v>
      </c>
      <c r="C616" t="s">
        <v>1329</v>
      </c>
      <c r="D616" t="str">
        <f>"00328758"</f>
        <v>00328758</v>
      </c>
      <c r="E616" t="s">
        <v>1330</v>
      </c>
      <c r="F616" t="s">
        <v>26</v>
      </c>
      <c r="G616" t="s">
        <v>64</v>
      </c>
    </row>
    <row r="617" spans="1:7" x14ac:dyDescent="0.25">
      <c r="A617">
        <v>611</v>
      </c>
      <c r="B617">
        <v>932</v>
      </c>
      <c r="C617" t="s">
        <v>1331</v>
      </c>
      <c r="D617" t="str">
        <f>"201511017478"</f>
        <v>201511017478</v>
      </c>
      <c r="E617" t="s">
        <v>1332</v>
      </c>
      <c r="F617" t="s">
        <v>325</v>
      </c>
      <c r="G617" t="s">
        <v>20</v>
      </c>
    </row>
    <row r="618" spans="1:7" x14ac:dyDescent="0.25">
      <c r="A618">
        <v>612</v>
      </c>
      <c r="B618">
        <v>934</v>
      </c>
      <c r="C618" t="s">
        <v>1333</v>
      </c>
      <c r="D618" t="str">
        <f>"201101000240"</f>
        <v>201101000240</v>
      </c>
      <c r="E618" t="s">
        <v>1334</v>
      </c>
      <c r="F618" t="s">
        <v>16</v>
      </c>
      <c r="G618" t="s">
        <v>13</v>
      </c>
    </row>
    <row r="619" spans="1:7" x14ac:dyDescent="0.25">
      <c r="A619">
        <v>613</v>
      </c>
      <c r="B619">
        <v>936</v>
      </c>
      <c r="C619" t="s">
        <v>1335</v>
      </c>
      <c r="D619" t="str">
        <f>"00246430"</f>
        <v>00246430</v>
      </c>
      <c r="E619" t="s">
        <v>1336</v>
      </c>
      <c r="F619" t="s">
        <v>135</v>
      </c>
      <c r="G619" t="s">
        <v>13</v>
      </c>
    </row>
    <row r="620" spans="1:7" x14ac:dyDescent="0.25">
      <c r="A620">
        <v>614</v>
      </c>
      <c r="B620">
        <v>938</v>
      </c>
      <c r="C620" t="s">
        <v>1337</v>
      </c>
      <c r="D620" t="str">
        <f>"00643939"</f>
        <v>00643939</v>
      </c>
      <c r="E620" t="s">
        <v>1338</v>
      </c>
      <c r="F620" t="s">
        <v>29</v>
      </c>
      <c r="G620" t="s">
        <v>23</v>
      </c>
    </row>
    <row r="621" spans="1:7" x14ac:dyDescent="0.25">
      <c r="A621">
        <v>615</v>
      </c>
      <c r="B621">
        <v>940</v>
      </c>
      <c r="C621" t="s">
        <v>1339</v>
      </c>
      <c r="D621" t="str">
        <f>"201409004434"</f>
        <v>201409004434</v>
      </c>
      <c r="E621" t="s">
        <v>699</v>
      </c>
      <c r="F621" t="s">
        <v>198</v>
      </c>
      <c r="G621" t="s">
        <v>13</v>
      </c>
    </row>
    <row r="622" spans="1:7" x14ac:dyDescent="0.25">
      <c r="A622">
        <v>616</v>
      </c>
      <c r="B622">
        <v>942</v>
      </c>
      <c r="C622" t="s">
        <v>1340</v>
      </c>
      <c r="D622" t="str">
        <f>"00019458"</f>
        <v>00019458</v>
      </c>
      <c r="E622" t="s">
        <v>1341</v>
      </c>
      <c r="F622" t="s">
        <v>409</v>
      </c>
      <c r="G622" t="s">
        <v>13</v>
      </c>
    </row>
    <row r="623" spans="1:7" x14ac:dyDescent="0.25">
      <c r="A623">
        <v>617</v>
      </c>
      <c r="B623">
        <v>943</v>
      </c>
      <c r="C623" t="s">
        <v>1342</v>
      </c>
      <c r="D623" t="str">
        <f>"00189465"</f>
        <v>00189465</v>
      </c>
      <c r="E623" t="s">
        <v>1343</v>
      </c>
      <c r="F623" t="s">
        <v>325</v>
      </c>
      <c r="G623" t="s">
        <v>20</v>
      </c>
    </row>
    <row r="624" spans="1:7" x14ac:dyDescent="0.25">
      <c r="A624">
        <v>618</v>
      </c>
      <c r="B624">
        <v>944</v>
      </c>
      <c r="C624" t="s">
        <v>1344</v>
      </c>
      <c r="D624" t="str">
        <f>"201406005737"</f>
        <v>201406005737</v>
      </c>
      <c r="E624" t="s">
        <v>1345</v>
      </c>
      <c r="F624" t="s">
        <v>175</v>
      </c>
      <c r="G624" t="s">
        <v>23</v>
      </c>
    </row>
    <row r="625" spans="1:7" x14ac:dyDescent="0.25">
      <c r="A625">
        <v>619</v>
      </c>
      <c r="B625">
        <v>946</v>
      </c>
      <c r="C625" t="s">
        <v>1346</v>
      </c>
      <c r="D625" t="str">
        <f>"00641850"</f>
        <v>00641850</v>
      </c>
      <c r="E625" t="s">
        <v>1347</v>
      </c>
      <c r="F625" t="s">
        <v>529</v>
      </c>
      <c r="G625" t="s">
        <v>13</v>
      </c>
    </row>
    <row r="626" spans="1:7" x14ac:dyDescent="0.25">
      <c r="A626">
        <v>620</v>
      </c>
      <c r="B626">
        <v>947</v>
      </c>
      <c r="C626" t="s">
        <v>1348</v>
      </c>
      <c r="D626" t="str">
        <f>"00605885"</f>
        <v>00605885</v>
      </c>
      <c r="E626" t="s">
        <v>1349</v>
      </c>
      <c r="F626" t="s">
        <v>409</v>
      </c>
      <c r="G626" t="s">
        <v>13</v>
      </c>
    </row>
    <row r="627" spans="1:7" x14ac:dyDescent="0.25">
      <c r="A627">
        <v>621</v>
      </c>
      <c r="B627">
        <v>948</v>
      </c>
      <c r="C627" t="s">
        <v>1350</v>
      </c>
      <c r="D627" t="str">
        <f>"00507333"</f>
        <v>00507333</v>
      </c>
      <c r="E627" t="s">
        <v>1351</v>
      </c>
      <c r="F627" t="s">
        <v>29</v>
      </c>
      <c r="G627" t="s">
        <v>23</v>
      </c>
    </row>
    <row r="628" spans="1:7" x14ac:dyDescent="0.25">
      <c r="A628">
        <v>622</v>
      </c>
      <c r="B628">
        <v>949</v>
      </c>
      <c r="C628" t="s">
        <v>1352</v>
      </c>
      <c r="D628" t="str">
        <f>"00636660"</f>
        <v>00636660</v>
      </c>
      <c r="E628" t="s">
        <v>1353</v>
      </c>
      <c r="F628" t="s">
        <v>35</v>
      </c>
      <c r="G628" t="s">
        <v>13</v>
      </c>
    </row>
    <row r="629" spans="1:7" x14ac:dyDescent="0.25">
      <c r="A629">
        <v>623</v>
      </c>
      <c r="B629">
        <v>950</v>
      </c>
      <c r="C629" t="s">
        <v>1354</v>
      </c>
      <c r="D629" t="str">
        <f>"00555128"</f>
        <v>00555128</v>
      </c>
      <c r="E629" t="s">
        <v>1355</v>
      </c>
      <c r="F629" t="s">
        <v>51</v>
      </c>
      <c r="G629" t="s">
        <v>23</v>
      </c>
    </row>
    <row r="630" spans="1:7" x14ac:dyDescent="0.25">
      <c r="A630">
        <v>624</v>
      </c>
      <c r="B630">
        <v>951</v>
      </c>
      <c r="C630" t="s">
        <v>1356</v>
      </c>
      <c r="D630" t="str">
        <f>"00642071"</f>
        <v>00642071</v>
      </c>
      <c r="E630" t="s">
        <v>1357</v>
      </c>
      <c r="F630" t="s">
        <v>42</v>
      </c>
      <c r="G630" t="s">
        <v>23</v>
      </c>
    </row>
    <row r="631" spans="1:7" x14ac:dyDescent="0.25">
      <c r="A631">
        <v>625</v>
      </c>
      <c r="B631">
        <v>952</v>
      </c>
      <c r="C631" t="s">
        <v>1358</v>
      </c>
      <c r="D631" t="str">
        <f>"00008353"</f>
        <v>00008353</v>
      </c>
      <c r="E631" t="s">
        <v>1359</v>
      </c>
      <c r="F631" t="s">
        <v>409</v>
      </c>
      <c r="G631" t="s">
        <v>13</v>
      </c>
    </row>
    <row r="632" spans="1:7" x14ac:dyDescent="0.25">
      <c r="A632">
        <v>626</v>
      </c>
      <c r="B632">
        <v>959</v>
      </c>
      <c r="C632" t="s">
        <v>1360</v>
      </c>
      <c r="D632" t="str">
        <f>"00182181"</f>
        <v>00182181</v>
      </c>
      <c r="E632" t="s">
        <v>1361</v>
      </c>
      <c r="F632" t="s">
        <v>631</v>
      </c>
      <c r="G632" t="s">
        <v>13</v>
      </c>
    </row>
    <row r="633" spans="1:7" x14ac:dyDescent="0.25">
      <c r="A633">
        <v>627</v>
      </c>
      <c r="B633">
        <v>966</v>
      </c>
      <c r="C633" t="s">
        <v>1362</v>
      </c>
      <c r="D633" t="str">
        <f>"00629060"</f>
        <v>00629060</v>
      </c>
      <c r="E633" t="s">
        <v>1363</v>
      </c>
      <c r="F633" t="s">
        <v>42</v>
      </c>
      <c r="G633" t="s">
        <v>64</v>
      </c>
    </row>
    <row r="634" spans="1:7" x14ac:dyDescent="0.25">
      <c r="A634">
        <v>628</v>
      </c>
      <c r="B634">
        <v>967</v>
      </c>
      <c r="C634" t="s">
        <v>1364</v>
      </c>
      <c r="D634" t="str">
        <f>"00649975"</f>
        <v>00649975</v>
      </c>
      <c r="E634" t="s">
        <v>1365</v>
      </c>
      <c r="F634" t="s">
        <v>51</v>
      </c>
      <c r="G634" t="s">
        <v>23</v>
      </c>
    </row>
    <row r="635" spans="1:7" x14ac:dyDescent="0.25">
      <c r="A635">
        <v>629</v>
      </c>
      <c r="B635">
        <v>968</v>
      </c>
      <c r="C635" t="s">
        <v>1366</v>
      </c>
      <c r="D635" t="str">
        <f>"201410002309"</f>
        <v>201410002309</v>
      </c>
      <c r="E635" t="s">
        <v>1367</v>
      </c>
      <c r="F635" t="s">
        <v>305</v>
      </c>
      <c r="G635" t="s">
        <v>13</v>
      </c>
    </row>
    <row r="636" spans="1:7" x14ac:dyDescent="0.25">
      <c r="A636">
        <v>630</v>
      </c>
      <c r="B636">
        <v>969</v>
      </c>
      <c r="C636" t="s">
        <v>1368</v>
      </c>
      <c r="D636" t="str">
        <f>"00342105"</f>
        <v>00342105</v>
      </c>
      <c r="E636" t="s">
        <v>1369</v>
      </c>
      <c r="F636" t="s">
        <v>226</v>
      </c>
      <c r="G636" t="s">
        <v>13</v>
      </c>
    </row>
    <row r="637" spans="1:7" x14ac:dyDescent="0.25">
      <c r="A637">
        <v>631</v>
      </c>
      <c r="B637">
        <v>970</v>
      </c>
      <c r="C637" t="s">
        <v>1370</v>
      </c>
      <c r="D637" t="str">
        <f>"00195464"</f>
        <v>00195464</v>
      </c>
      <c r="E637" t="s">
        <v>1371</v>
      </c>
      <c r="F637" t="s">
        <v>29</v>
      </c>
      <c r="G637" t="s">
        <v>13</v>
      </c>
    </row>
    <row r="638" spans="1:7" x14ac:dyDescent="0.25">
      <c r="A638">
        <v>632</v>
      </c>
      <c r="B638">
        <v>971</v>
      </c>
      <c r="C638" t="s">
        <v>1372</v>
      </c>
      <c r="D638" t="str">
        <f>"201511017510"</f>
        <v>201511017510</v>
      </c>
      <c r="E638" t="s">
        <v>1373</v>
      </c>
      <c r="F638" t="s">
        <v>325</v>
      </c>
      <c r="G638" t="s">
        <v>13</v>
      </c>
    </row>
    <row r="639" spans="1:7" x14ac:dyDescent="0.25">
      <c r="A639">
        <v>633</v>
      </c>
      <c r="B639">
        <v>974</v>
      </c>
      <c r="C639" t="s">
        <v>1374</v>
      </c>
      <c r="D639" t="str">
        <f>"00650957"</f>
        <v>00650957</v>
      </c>
      <c r="E639" t="s">
        <v>1375</v>
      </c>
      <c r="F639" t="s">
        <v>29</v>
      </c>
      <c r="G639" t="s">
        <v>20</v>
      </c>
    </row>
    <row r="640" spans="1:7" x14ac:dyDescent="0.25">
      <c r="A640">
        <v>634</v>
      </c>
      <c r="B640">
        <v>975</v>
      </c>
      <c r="C640" t="s">
        <v>1376</v>
      </c>
      <c r="D640" t="str">
        <f>"00652447"</f>
        <v>00652447</v>
      </c>
      <c r="E640" t="s">
        <v>1377</v>
      </c>
      <c r="F640" t="s">
        <v>1043</v>
      </c>
      <c r="G640" t="s">
        <v>13</v>
      </c>
    </row>
    <row r="641" spans="1:7" x14ac:dyDescent="0.25">
      <c r="A641">
        <v>635</v>
      </c>
      <c r="B641">
        <v>978</v>
      </c>
      <c r="C641" t="s">
        <v>1378</v>
      </c>
      <c r="D641" t="str">
        <f>"00652954"</f>
        <v>00652954</v>
      </c>
      <c r="E641" t="s">
        <v>1379</v>
      </c>
      <c r="F641" t="s">
        <v>35</v>
      </c>
      <c r="G641" t="s">
        <v>274</v>
      </c>
    </row>
    <row r="642" spans="1:7" x14ac:dyDescent="0.25">
      <c r="A642">
        <v>636</v>
      </c>
      <c r="B642">
        <v>979</v>
      </c>
      <c r="C642" t="s">
        <v>1380</v>
      </c>
      <c r="D642" t="str">
        <f>"00653901"</f>
        <v>00653901</v>
      </c>
      <c r="E642" t="s">
        <v>1381</v>
      </c>
      <c r="F642" t="s">
        <v>51</v>
      </c>
      <c r="G642" t="s">
        <v>13</v>
      </c>
    </row>
    <row r="643" spans="1:7" x14ac:dyDescent="0.25">
      <c r="A643">
        <v>637</v>
      </c>
      <c r="B643">
        <v>980</v>
      </c>
      <c r="C643" t="s">
        <v>1382</v>
      </c>
      <c r="D643" t="str">
        <f>"201511021319"</f>
        <v>201511021319</v>
      </c>
      <c r="E643" t="s">
        <v>1383</v>
      </c>
      <c r="F643" t="s">
        <v>42</v>
      </c>
      <c r="G643" t="s">
        <v>13</v>
      </c>
    </row>
    <row r="644" spans="1:7" x14ac:dyDescent="0.25">
      <c r="A644">
        <v>638</v>
      </c>
      <c r="B644">
        <v>981</v>
      </c>
      <c r="C644" t="s">
        <v>1384</v>
      </c>
      <c r="D644" t="str">
        <f>"00332653"</f>
        <v>00332653</v>
      </c>
      <c r="E644" t="s">
        <v>1385</v>
      </c>
      <c r="F644" t="s">
        <v>135</v>
      </c>
      <c r="G644" t="s">
        <v>13</v>
      </c>
    </row>
    <row r="645" spans="1:7" x14ac:dyDescent="0.25">
      <c r="A645">
        <v>639</v>
      </c>
      <c r="B645">
        <v>984</v>
      </c>
      <c r="C645" t="s">
        <v>1386</v>
      </c>
      <c r="D645" t="str">
        <f>"00653180"</f>
        <v>00653180</v>
      </c>
      <c r="E645" t="s">
        <v>1387</v>
      </c>
      <c r="F645" t="s">
        <v>35</v>
      </c>
      <c r="G645" t="s">
        <v>13</v>
      </c>
    </row>
    <row r="646" spans="1:7" x14ac:dyDescent="0.25">
      <c r="A646">
        <v>640</v>
      </c>
      <c r="B646">
        <v>985</v>
      </c>
      <c r="C646" t="s">
        <v>1388</v>
      </c>
      <c r="D646" t="str">
        <f>"00653785"</f>
        <v>00653785</v>
      </c>
      <c r="E646" t="s">
        <v>1389</v>
      </c>
      <c r="F646" t="s">
        <v>26</v>
      </c>
      <c r="G646" t="s">
        <v>23</v>
      </c>
    </row>
    <row r="647" spans="1:7" x14ac:dyDescent="0.25">
      <c r="A647">
        <v>641</v>
      </c>
      <c r="B647">
        <v>988</v>
      </c>
      <c r="C647" t="s">
        <v>1390</v>
      </c>
      <c r="D647" t="str">
        <f>"201511009404"</f>
        <v>201511009404</v>
      </c>
      <c r="E647" t="s">
        <v>1391</v>
      </c>
      <c r="F647" t="s">
        <v>305</v>
      </c>
      <c r="G647" t="s">
        <v>13</v>
      </c>
    </row>
    <row r="648" spans="1:7" x14ac:dyDescent="0.25">
      <c r="A648">
        <v>642</v>
      </c>
      <c r="B648">
        <v>990</v>
      </c>
      <c r="C648" t="s">
        <v>1392</v>
      </c>
      <c r="D648" t="str">
        <f>"00032115"</f>
        <v>00032115</v>
      </c>
      <c r="E648" t="s">
        <v>1393</v>
      </c>
      <c r="F648" t="s">
        <v>35</v>
      </c>
      <c r="G648" t="s">
        <v>23</v>
      </c>
    </row>
    <row r="649" spans="1:7" x14ac:dyDescent="0.25">
      <c r="A649">
        <v>643</v>
      </c>
      <c r="B649">
        <v>991</v>
      </c>
      <c r="C649" t="s">
        <v>1394</v>
      </c>
      <c r="D649" t="str">
        <f>"00298591"</f>
        <v>00298591</v>
      </c>
      <c r="E649" t="s">
        <v>1395</v>
      </c>
      <c r="F649" t="s">
        <v>19</v>
      </c>
      <c r="G649" t="s">
        <v>13</v>
      </c>
    </row>
    <row r="650" spans="1:7" x14ac:dyDescent="0.25">
      <c r="A650">
        <v>644</v>
      </c>
      <c r="B650">
        <v>992</v>
      </c>
      <c r="C650" t="s">
        <v>1396</v>
      </c>
      <c r="D650" t="str">
        <f>"00654031"</f>
        <v>00654031</v>
      </c>
      <c r="E650" t="s">
        <v>1397</v>
      </c>
      <c r="F650" t="s">
        <v>51</v>
      </c>
      <c r="G650" t="s">
        <v>20</v>
      </c>
    </row>
    <row r="651" spans="1:7" x14ac:dyDescent="0.25">
      <c r="A651">
        <v>645</v>
      </c>
      <c r="B651">
        <v>993</v>
      </c>
      <c r="C651" t="s">
        <v>1398</v>
      </c>
      <c r="D651" t="str">
        <f>"00653157"</f>
        <v>00653157</v>
      </c>
      <c r="E651" t="s">
        <v>1399</v>
      </c>
      <c r="F651" t="s">
        <v>91</v>
      </c>
      <c r="G651" t="s">
        <v>13</v>
      </c>
    </row>
    <row r="652" spans="1:7" x14ac:dyDescent="0.25">
      <c r="A652">
        <v>646</v>
      </c>
      <c r="B652">
        <v>994</v>
      </c>
      <c r="C652" t="s">
        <v>1400</v>
      </c>
      <c r="D652" t="str">
        <f>"00652555"</f>
        <v>00652555</v>
      </c>
      <c r="E652" t="s">
        <v>1401</v>
      </c>
      <c r="F652" t="s">
        <v>332</v>
      </c>
      <c r="G652" t="s">
        <v>23</v>
      </c>
    </row>
    <row r="653" spans="1:7" x14ac:dyDescent="0.25">
      <c r="A653">
        <v>647</v>
      </c>
      <c r="B653">
        <v>995</v>
      </c>
      <c r="C653" t="s">
        <v>1402</v>
      </c>
      <c r="D653" t="str">
        <f>"00157280"</f>
        <v>00157280</v>
      </c>
      <c r="E653" t="s">
        <v>1403</v>
      </c>
      <c r="F653" t="s">
        <v>12</v>
      </c>
      <c r="G653" t="s">
        <v>117</v>
      </c>
    </row>
    <row r="654" spans="1:7" x14ac:dyDescent="0.25">
      <c r="A654">
        <v>648</v>
      </c>
      <c r="B654">
        <v>996</v>
      </c>
      <c r="C654" t="s">
        <v>1404</v>
      </c>
      <c r="D654" t="str">
        <f>"00652698"</f>
        <v>00652698</v>
      </c>
      <c r="E654" t="s">
        <v>1405</v>
      </c>
      <c r="F654" t="s">
        <v>88</v>
      </c>
      <c r="G654" t="s">
        <v>64</v>
      </c>
    </row>
    <row r="655" spans="1:7" x14ac:dyDescent="0.25">
      <c r="A655">
        <v>649</v>
      </c>
      <c r="B655">
        <v>997</v>
      </c>
      <c r="C655" t="s">
        <v>1406</v>
      </c>
      <c r="D655" t="str">
        <f>"201507004955"</f>
        <v>201507004955</v>
      </c>
      <c r="E655" t="s">
        <v>1407</v>
      </c>
      <c r="F655" t="s">
        <v>1408</v>
      </c>
      <c r="G655" t="s">
        <v>20</v>
      </c>
    </row>
    <row r="656" spans="1:7" x14ac:dyDescent="0.25">
      <c r="A656">
        <v>650</v>
      </c>
      <c r="B656">
        <v>999</v>
      </c>
      <c r="C656" t="s">
        <v>1409</v>
      </c>
      <c r="D656" t="str">
        <f>"00652955"</f>
        <v>00652955</v>
      </c>
      <c r="E656" t="s">
        <v>1410</v>
      </c>
      <c r="F656" t="s">
        <v>19</v>
      </c>
      <c r="G656" t="s">
        <v>23</v>
      </c>
    </row>
    <row r="657" spans="1:7" x14ac:dyDescent="0.25">
      <c r="A657">
        <v>651</v>
      </c>
      <c r="B657">
        <v>1000</v>
      </c>
      <c r="C657" t="s">
        <v>1411</v>
      </c>
      <c r="D657" t="str">
        <f>"00650049"</f>
        <v>00650049</v>
      </c>
      <c r="E657" t="s">
        <v>1412</v>
      </c>
      <c r="F657" t="s">
        <v>42</v>
      </c>
      <c r="G657" t="s">
        <v>23</v>
      </c>
    </row>
    <row r="658" spans="1:7" x14ac:dyDescent="0.25">
      <c r="A658">
        <v>652</v>
      </c>
      <c r="B658">
        <v>1003</v>
      </c>
      <c r="C658" t="s">
        <v>1413</v>
      </c>
      <c r="D658" t="str">
        <f>"00649125"</f>
        <v>00649125</v>
      </c>
      <c r="E658" t="s">
        <v>1414</v>
      </c>
      <c r="F658" t="s">
        <v>26</v>
      </c>
      <c r="G658" t="s">
        <v>13</v>
      </c>
    </row>
    <row r="659" spans="1:7" x14ac:dyDescent="0.25">
      <c r="A659">
        <v>653</v>
      </c>
      <c r="B659">
        <v>1004</v>
      </c>
      <c r="C659" t="s">
        <v>1415</v>
      </c>
      <c r="D659" t="str">
        <f>"00654205"</f>
        <v>00654205</v>
      </c>
      <c r="E659" t="s">
        <v>1416</v>
      </c>
      <c r="F659" t="s">
        <v>452</v>
      </c>
      <c r="G659" t="s">
        <v>13</v>
      </c>
    </row>
    <row r="660" spans="1:7" x14ac:dyDescent="0.25">
      <c r="A660">
        <v>654</v>
      </c>
      <c r="B660">
        <v>1005</v>
      </c>
      <c r="C660" t="s">
        <v>1417</v>
      </c>
      <c r="D660" t="str">
        <f>"00637037"</f>
        <v>00637037</v>
      </c>
      <c r="E660" t="s">
        <v>1418</v>
      </c>
      <c r="F660" t="s">
        <v>26</v>
      </c>
      <c r="G660" t="s">
        <v>13</v>
      </c>
    </row>
    <row r="661" spans="1:7" x14ac:dyDescent="0.25">
      <c r="A661">
        <v>655</v>
      </c>
      <c r="B661">
        <v>1006</v>
      </c>
      <c r="C661" t="s">
        <v>1419</v>
      </c>
      <c r="D661" t="str">
        <f>"00537574"</f>
        <v>00537574</v>
      </c>
      <c r="E661" t="s">
        <v>1420</v>
      </c>
      <c r="F661" t="s">
        <v>374</v>
      </c>
      <c r="G661" t="s">
        <v>64</v>
      </c>
    </row>
    <row r="662" spans="1:7" x14ac:dyDescent="0.25">
      <c r="A662">
        <v>656</v>
      </c>
      <c r="B662">
        <v>1007</v>
      </c>
      <c r="C662" t="s">
        <v>1421</v>
      </c>
      <c r="D662" t="str">
        <f>"00651608"</f>
        <v>00651608</v>
      </c>
      <c r="E662" t="s">
        <v>1422</v>
      </c>
      <c r="F662" t="s">
        <v>88</v>
      </c>
      <c r="G662" t="s">
        <v>13</v>
      </c>
    </row>
    <row r="663" spans="1:7" x14ac:dyDescent="0.25">
      <c r="A663">
        <v>657</v>
      </c>
      <c r="B663">
        <v>1008</v>
      </c>
      <c r="C663" t="s">
        <v>1423</v>
      </c>
      <c r="D663" t="str">
        <f>"201412002337"</f>
        <v>201412002337</v>
      </c>
      <c r="E663" t="s">
        <v>1424</v>
      </c>
      <c r="F663" t="s">
        <v>26</v>
      </c>
      <c r="G663" t="s">
        <v>13</v>
      </c>
    </row>
    <row r="664" spans="1:7" x14ac:dyDescent="0.25">
      <c r="A664">
        <v>658</v>
      </c>
      <c r="B664">
        <v>1010</v>
      </c>
      <c r="C664" t="s">
        <v>1425</v>
      </c>
      <c r="D664" t="str">
        <f>"00648517"</f>
        <v>00648517</v>
      </c>
      <c r="E664" t="s">
        <v>1426</v>
      </c>
      <c r="F664" t="s">
        <v>51</v>
      </c>
      <c r="G664" t="s">
        <v>23</v>
      </c>
    </row>
    <row r="665" spans="1:7" x14ac:dyDescent="0.25">
      <c r="A665">
        <v>659</v>
      </c>
      <c r="B665">
        <v>1011</v>
      </c>
      <c r="C665" t="s">
        <v>1427</v>
      </c>
      <c r="D665" t="str">
        <f>"00633388"</f>
        <v>00633388</v>
      </c>
      <c r="E665" t="s">
        <v>1428</v>
      </c>
      <c r="F665" t="s">
        <v>26</v>
      </c>
      <c r="G665" t="s">
        <v>13</v>
      </c>
    </row>
    <row r="666" spans="1:7" x14ac:dyDescent="0.25">
      <c r="A666">
        <v>660</v>
      </c>
      <c r="B666">
        <v>1013</v>
      </c>
      <c r="C666" t="s">
        <v>1429</v>
      </c>
      <c r="D666" t="str">
        <f>"00654185"</f>
        <v>00654185</v>
      </c>
      <c r="E666" t="s">
        <v>1430</v>
      </c>
      <c r="F666" t="s">
        <v>142</v>
      </c>
      <c r="G666" t="s">
        <v>13</v>
      </c>
    </row>
    <row r="667" spans="1:7" x14ac:dyDescent="0.25">
      <c r="A667">
        <v>661</v>
      </c>
      <c r="B667">
        <v>1016</v>
      </c>
      <c r="C667" t="s">
        <v>1431</v>
      </c>
      <c r="D667" t="str">
        <f>"00652883"</f>
        <v>00652883</v>
      </c>
      <c r="E667" t="s">
        <v>1432</v>
      </c>
      <c r="F667" t="s">
        <v>101</v>
      </c>
      <c r="G667" t="s">
        <v>20</v>
      </c>
    </row>
    <row r="668" spans="1:7" x14ac:dyDescent="0.25">
      <c r="A668">
        <v>662</v>
      </c>
      <c r="B668">
        <v>1019</v>
      </c>
      <c r="C668" t="s">
        <v>1433</v>
      </c>
      <c r="D668" t="str">
        <f>"00654270"</f>
        <v>00654270</v>
      </c>
      <c r="E668" t="s">
        <v>1434</v>
      </c>
      <c r="F668" t="s">
        <v>51</v>
      </c>
      <c r="G668" t="s">
        <v>23</v>
      </c>
    </row>
    <row r="669" spans="1:7" x14ac:dyDescent="0.25">
      <c r="A669">
        <v>663</v>
      </c>
      <c r="B669">
        <v>1020</v>
      </c>
      <c r="C669" t="s">
        <v>1435</v>
      </c>
      <c r="D669" t="str">
        <f>"00531813"</f>
        <v>00531813</v>
      </c>
      <c r="E669" t="s">
        <v>1436</v>
      </c>
      <c r="F669" t="s">
        <v>1437</v>
      </c>
      <c r="G669" t="s">
        <v>13</v>
      </c>
    </row>
    <row r="670" spans="1:7" x14ac:dyDescent="0.25">
      <c r="A670">
        <v>664</v>
      </c>
      <c r="B670">
        <v>1021</v>
      </c>
      <c r="C670" t="s">
        <v>1438</v>
      </c>
      <c r="D670" t="str">
        <f>"00160533"</f>
        <v>00160533</v>
      </c>
      <c r="E670" t="s">
        <v>1439</v>
      </c>
      <c r="F670" t="s">
        <v>88</v>
      </c>
      <c r="G670" t="s">
        <v>64</v>
      </c>
    </row>
    <row r="671" spans="1:7" x14ac:dyDescent="0.25">
      <c r="A671">
        <v>665</v>
      </c>
      <c r="B671">
        <v>1025</v>
      </c>
      <c r="C671" t="s">
        <v>1440</v>
      </c>
      <c r="D671" t="str">
        <f>"00653535"</f>
        <v>00653535</v>
      </c>
      <c r="E671" t="s">
        <v>1441</v>
      </c>
      <c r="F671" t="s">
        <v>42</v>
      </c>
      <c r="G671" t="s">
        <v>23</v>
      </c>
    </row>
    <row r="672" spans="1:7" x14ac:dyDescent="0.25">
      <c r="A672">
        <v>666</v>
      </c>
      <c r="B672">
        <v>1028</v>
      </c>
      <c r="C672" t="s">
        <v>1442</v>
      </c>
      <c r="D672" t="str">
        <f>"00244220"</f>
        <v>00244220</v>
      </c>
      <c r="E672" t="s">
        <v>1443</v>
      </c>
      <c r="F672" t="s">
        <v>51</v>
      </c>
      <c r="G672" t="s">
        <v>13</v>
      </c>
    </row>
    <row r="673" spans="1:7" x14ac:dyDescent="0.25">
      <c r="A673">
        <v>667</v>
      </c>
      <c r="B673">
        <v>1030</v>
      </c>
      <c r="C673" t="s">
        <v>1444</v>
      </c>
      <c r="D673" t="str">
        <f>"00647320"</f>
        <v>00647320</v>
      </c>
      <c r="E673" t="s">
        <v>1445</v>
      </c>
      <c r="F673" t="s">
        <v>124</v>
      </c>
      <c r="G673" t="s">
        <v>274</v>
      </c>
    </row>
    <row r="674" spans="1:7" x14ac:dyDescent="0.25">
      <c r="A674">
        <v>668</v>
      </c>
      <c r="B674">
        <v>1031</v>
      </c>
      <c r="C674" t="s">
        <v>1446</v>
      </c>
      <c r="D674" t="str">
        <f>"200802005748"</f>
        <v>200802005748</v>
      </c>
      <c r="E674" t="s">
        <v>1447</v>
      </c>
      <c r="F674" t="s">
        <v>42</v>
      </c>
      <c r="G674" t="s">
        <v>13</v>
      </c>
    </row>
    <row r="675" spans="1:7" x14ac:dyDescent="0.25">
      <c r="A675">
        <v>669</v>
      </c>
      <c r="B675">
        <v>1033</v>
      </c>
      <c r="C675" t="s">
        <v>1448</v>
      </c>
      <c r="D675" t="str">
        <f>"00389060"</f>
        <v>00389060</v>
      </c>
      <c r="E675" t="s">
        <v>1449</v>
      </c>
      <c r="F675" t="s">
        <v>1450</v>
      </c>
      <c r="G675" t="s">
        <v>23</v>
      </c>
    </row>
    <row r="676" spans="1:7" x14ac:dyDescent="0.25">
      <c r="A676">
        <v>670</v>
      </c>
      <c r="B676">
        <v>1038</v>
      </c>
      <c r="C676" t="s">
        <v>1451</v>
      </c>
      <c r="D676" t="str">
        <f>"00654296"</f>
        <v>00654296</v>
      </c>
      <c r="E676" t="s">
        <v>1452</v>
      </c>
      <c r="F676" t="s">
        <v>88</v>
      </c>
      <c r="G676" t="s">
        <v>23</v>
      </c>
    </row>
    <row r="677" spans="1:7" x14ac:dyDescent="0.25">
      <c r="A677">
        <v>671</v>
      </c>
      <c r="B677">
        <v>1040</v>
      </c>
      <c r="C677" t="s">
        <v>1453</v>
      </c>
      <c r="D677" t="str">
        <f>"201511010757"</f>
        <v>201511010757</v>
      </c>
      <c r="E677" t="s">
        <v>1454</v>
      </c>
      <c r="F677" t="s">
        <v>42</v>
      </c>
      <c r="G677" t="s">
        <v>13</v>
      </c>
    </row>
    <row r="678" spans="1:7" x14ac:dyDescent="0.25">
      <c r="A678">
        <v>672</v>
      </c>
      <c r="B678">
        <v>1041</v>
      </c>
      <c r="C678" t="s">
        <v>1455</v>
      </c>
      <c r="D678" t="str">
        <f>"201511018097"</f>
        <v>201511018097</v>
      </c>
      <c r="E678" t="s">
        <v>1456</v>
      </c>
      <c r="F678" t="s">
        <v>35</v>
      </c>
      <c r="G678" t="s">
        <v>23</v>
      </c>
    </row>
    <row r="679" spans="1:7" x14ac:dyDescent="0.25">
      <c r="A679">
        <v>673</v>
      </c>
      <c r="B679">
        <v>1042</v>
      </c>
      <c r="C679" t="s">
        <v>1457</v>
      </c>
      <c r="D679" t="str">
        <f>"00630799"</f>
        <v>00630799</v>
      </c>
      <c r="E679" t="s">
        <v>1458</v>
      </c>
      <c r="F679" t="s">
        <v>38</v>
      </c>
      <c r="G679" t="s">
        <v>13</v>
      </c>
    </row>
    <row r="680" spans="1:7" x14ac:dyDescent="0.25">
      <c r="A680">
        <v>674</v>
      </c>
      <c r="B680">
        <v>1043</v>
      </c>
      <c r="C680" t="s">
        <v>1459</v>
      </c>
      <c r="D680" t="str">
        <f>"201506004316"</f>
        <v>201506004316</v>
      </c>
      <c r="E680" t="s">
        <v>1460</v>
      </c>
      <c r="F680" t="s">
        <v>16</v>
      </c>
      <c r="G680" t="s">
        <v>13</v>
      </c>
    </row>
    <row r="681" spans="1:7" x14ac:dyDescent="0.25">
      <c r="A681">
        <v>675</v>
      </c>
      <c r="B681">
        <v>1044</v>
      </c>
      <c r="C681" t="s">
        <v>1461</v>
      </c>
      <c r="D681" t="str">
        <f>"201411001598"</f>
        <v>201411001598</v>
      </c>
      <c r="E681" t="s">
        <v>1462</v>
      </c>
      <c r="F681" t="s">
        <v>369</v>
      </c>
      <c r="G681" t="s">
        <v>13</v>
      </c>
    </row>
    <row r="682" spans="1:7" x14ac:dyDescent="0.25">
      <c r="A682">
        <v>676</v>
      </c>
      <c r="B682">
        <v>1046</v>
      </c>
      <c r="C682" t="s">
        <v>1463</v>
      </c>
      <c r="D682" t="str">
        <f>"00653726"</f>
        <v>00653726</v>
      </c>
      <c r="E682" t="s">
        <v>1464</v>
      </c>
      <c r="F682" t="s">
        <v>35</v>
      </c>
      <c r="G682" t="s">
        <v>13</v>
      </c>
    </row>
    <row r="683" spans="1:7" x14ac:dyDescent="0.25">
      <c r="A683">
        <v>677</v>
      </c>
      <c r="B683">
        <v>1047</v>
      </c>
      <c r="C683" t="s">
        <v>1465</v>
      </c>
      <c r="D683" t="str">
        <f>"00447528"</f>
        <v>00447528</v>
      </c>
      <c r="E683" t="s">
        <v>1466</v>
      </c>
      <c r="F683" t="s">
        <v>26</v>
      </c>
      <c r="G683" t="s">
        <v>20</v>
      </c>
    </row>
    <row r="684" spans="1:7" x14ac:dyDescent="0.25">
      <c r="A684">
        <v>678</v>
      </c>
      <c r="B684">
        <v>1048</v>
      </c>
      <c r="C684" t="s">
        <v>1467</v>
      </c>
      <c r="D684" t="str">
        <f>"00243957"</f>
        <v>00243957</v>
      </c>
      <c r="E684" t="s">
        <v>1468</v>
      </c>
      <c r="F684" t="s">
        <v>573</v>
      </c>
      <c r="G684" t="s">
        <v>13</v>
      </c>
    </row>
    <row r="685" spans="1:7" x14ac:dyDescent="0.25">
      <c r="A685">
        <v>679</v>
      </c>
      <c r="B685">
        <v>1049</v>
      </c>
      <c r="C685" t="s">
        <v>1469</v>
      </c>
      <c r="D685" t="str">
        <f>"00185746"</f>
        <v>00185746</v>
      </c>
      <c r="E685" t="s">
        <v>1470</v>
      </c>
      <c r="F685" t="s">
        <v>29</v>
      </c>
      <c r="G685" t="s">
        <v>64</v>
      </c>
    </row>
    <row r="686" spans="1:7" x14ac:dyDescent="0.25">
      <c r="A686">
        <v>680</v>
      </c>
      <c r="B686">
        <v>1050</v>
      </c>
      <c r="C686" t="s">
        <v>1471</v>
      </c>
      <c r="D686" t="str">
        <f>"00445254"</f>
        <v>00445254</v>
      </c>
      <c r="E686" t="s">
        <v>1472</v>
      </c>
      <c r="F686" t="s">
        <v>26</v>
      </c>
      <c r="G686" t="s">
        <v>23</v>
      </c>
    </row>
    <row r="687" spans="1:7" x14ac:dyDescent="0.25">
      <c r="A687">
        <v>681</v>
      </c>
      <c r="B687">
        <v>1054</v>
      </c>
      <c r="C687" t="s">
        <v>1473</v>
      </c>
      <c r="D687" t="str">
        <f>"00433626"</f>
        <v>00433626</v>
      </c>
      <c r="E687" t="s">
        <v>1474</v>
      </c>
      <c r="F687" t="s">
        <v>135</v>
      </c>
      <c r="G687" t="s">
        <v>13</v>
      </c>
    </row>
    <row r="688" spans="1:7" x14ac:dyDescent="0.25">
      <c r="A688">
        <v>682</v>
      </c>
      <c r="B688">
        <v>1057</v>
      </c>
      <c r="C688" t="s">
        <v>1475</v>
      </c>
      <c r="D688" t="str">
        <f>"200903000799"</f>
        <v>200903000799</v>
      </c>
      <c r="E688" t="s">
        <v>1476</v>
      </c>
      <c r="F688" t="s">
        <v>29</v>
      </c>
      <c r="G688" t="s">
        <v>13</v>
      </c>
    </row>
    <row r="689" spans="1:7" x14ac:dyDescent="0.25">
      <c r="A689">
        <v>683</v>
      </c>
      <c r="B689">
        <v>1061</v>
      </c>
      <c r="C689" t="s">
        <v>1477</v>
      </c>
      <c r="D689" t="str">
        <f>"00643388"</f>
        <v>00643388</v>
      </c>
      <c r="E689" t="s">
        <v>1478</v>
      </c>
      <c r="F689" t="s">
        <v>51</v>
      </c>
      <c r="G689" t="s">
        <v>23</v>
      </c>
    </row>
    <row r="690" spans="1:7" x14ac:dyDescent="0.25">
      <c r="A690">
        <v>684</v>
      </c>
      <c r="B690">
        <v>1065</v>
      </c>
      <c r="C690" t="s">
        <v>1479</v>
      </c>
      <c r="D690" t="str">
        <f>"201511010153"</f>
        <v>201511010153</v>
      </c>
      <c r="E690" t="s">
        <v>1480</v>
      </c>
      <c r="F690" t="s">
        <v>198</v>
      </c>
      <c r="G690" t="s">
        <v>13</v>
      </c>
    </row>
    <row r="691" spans="1:7" x14ac:dyDescent="0.25">
      <c r="A691">
        <v>685</v>
      </c>
      <c r="B691">
        <v>1066</v>
      </c>
      <c r="C691" t="s">
        <v>1481</v>
      </c>
      <c r="D691" t="str">
        <f>"00653494"</f>
        <v>00653494</v>
      </c>
      <c r="E691" t="s">
        <v>1482</v>
      </c>
      <c r="F691" t="s">
        <v>29</v>
      </c>
      <c r="G691" t="s">
        <v>23</v>
      </c>
    </row>
    <row r="692" spans="1:7" x14ac:dyDescent="0.25">
      <c r="A692">
        <v>686</v>
      </c>
      <c r="B692">
        <v>1067</v>
      </c>
      <c r="C692" t="s">
        <v>1483</v>
      </c>
      <c r="D692" t="str">
        <f>"00137613"</f>
        <v>00137613</v>
      </c>
      <c r="E692" t="s">
        <v>1484</v>
      </c>
      <c r="F692" t="s">
        <v>88</v>
      </c>
      <c r="G692" t="s">
        <v>23</v>
      </c>
    </row>
    <row r="693" spans="1:7" x14ac:dyDescent="0.25">
      <c r="A693">
        <v>687</v>
      </c>
      <c r="B693">
        <v>1068</v>
      </c>
      <c r="C693" t="s">
        <v>1485</v>
      </c>
      <c r="D693" t="str">
        <f>"00009031"</f>
        <v>00009031</v>
      </c>
      <c r="E693" t="s">
        <v>1486</v>
      </c>
      <c r="F693" t="s">
        <v>51</v>
      </c>
      <c r="G693" t="s">
        <v>13</v>
      </c>
    </row>
    <row r="694" spans="1:7" x14ac:dyDescent="0.25">
      <c r="A694">
        <v>688</v>
      </c>
      <c r="B694">
        <v>1069</v>
      </c>
      <c r="C694" t="s">
        <v>1487</v>
      </c>
      <c r="D694" t="str">
        <f>"00644051"</f>
        <v>00644051</v>
      </c>
      <c r="E694" t="s">
        <v>1488</v>
      </c>
      <c r="F694" t="s">
        <v>1489</v>
      </c>
      <c r="G694" t="s">
        <v>23</v>
      </c>
    </row>
    <row r="695" spans="1:7" x14ac:dyDescent="0.25">
      <c r="A695">
        <v>689</v>
      </c>
      <c r="B695">
        <v>1070</v>
      </c>
      <c r="C695" t="s">
        <v>1490</v>
      </c>
      <c r="D695" t="str">
        <f>"00155245"</f>
        <v>00155245</v>
      </c>
      <c r="E695" t="s">
        <v>1491</v>
      </c>
      <c r="F695" t="s">
        <v>51</v>
      </c>
      <c r="G695" t="s">
        <v>20</v>
      </c>
    </row>
    <row r="696" spans="1:7" x14ac:dyDescent="0.25">
      <c r="A696">
        <v>690</v>
      </c>
      <c r="B696">
        <v>1072</v>
      </c>
      <c r="C696" t="s">
        <v>1492</v>
      </c>
      <c r="D696" t="str">
        <f>"00254539"</f>
        <v>00254539</v>
      </c>
      <c r="E696" t="s">
        <v>1493</v>
      </c>
      <c r="F696" t="s">
        <v>35</v>
      </c>
      <c r="G696" t="s">
        <v>23</v>
      </c>
    </row>
    <row r="697" spans="1:7" x14ac:dyDescent="0.25">
      <c r="A697">
        <v>691</v>
      </c>
      <c r="B697">
        <v>1073</v>
      </c>
      <c r="C697" t="s">
        <v>1494</v>
      </c>
      <c r="D697" t="str">
        <f>"00088609"</f>
        <v>00088609</v>
      </c>
      <c r="E697" t="s">
        <v>1495</v>
      </c>
      <c r="F697" t="s">
        <v>135</v>
      </c>
      <c r="G697" t="s">
        <v>23</v>
      </c>
    </row>
    <row r="698" spans="1:7" x14ac:dyDescent="0.25">
      <c r="A698">
        <v>692</v>
      </c>
      <c r="B698">
        <v>1074</v>
      </c>
      <c r="C698" t="s">
        <v>1496</v>
      </c>
      <c r="D698" t="str">
        <f>"200801007260"</f>
        <v>200801007260</v>
      </c>
      <c r="E698" t="s">
        <v>1497</v>
      </c>
      <c r="F698" t="s">
        <v>91</v>
      </c>
      <c r="G698" t="s">
        <v>23</v>
      </c>
    </row>
    <row r="699" spans="1:7" x14ac:dyDescent="0.25">
      <c r="A699">
        <v>693</v>
      </c>
      <c r="B699">
        <v>1075</v>
      </c>
      <c r="C699" t="s">
        <v>1498</v>
      </c>
      <c r="D699" t="str">
        <f>"00653507"</f>
        <v>00653507</v>
      </c>
      <c r="E699" t="s">
        <v>1499</v>
      </c>
      <c r="F699" t="s">
        <v>51</v>
      </c>
      <c r="G699" t="s">
        <v>23</v>
      </c>
    </row>
    <row r="700" spans="1:7" x14ac:dyDescent="0.25">
      <c r="A700">
        <v>694</v>
      </c>
      <c r="B700">
        <v>1076</v>
      </c>
      <c r="C700" t="s">
        <v>1500</v>
      </c>
      <c r="D700" t="str">
        <f>"20160705447"</f>
        <v>20160705447</v>
      </c>
      <c r="E700" t="s">
        <v>1501</v>
      </c>
      <c r="F700" t="s">
        <v>88</v>
      </c>
      <c r="G700" t="s">
        <v>13</v>
      </c>
    </row>
    <row r="701" spans="1:7" x14ac:dyDescent="0.25">
      <c r="A701">
        <v>695</v>
      </c>
      <c r="B701">
        <v>1078</v>
      </c>
      <c r="C701" t="s">
        <v>1502</v>
      </c>
      <c r="D701" t="str">
        <f>"00638745"</f>
        <v>00638745</v>
      </c>
      <c r="E701" t="s">
        <v>1503</v>
      </c>
      <c r="F701" t="s">
        <v>51</v>
      </c>
      <c r="G701" t="s">
        <v>13</v>
      </c>
    </row>
    <row r="702" spans="1:7" x14ac:dyDescent="0.25">
      <c r="A702">
        <v>696</v>
      </c>
      <c r="B702">
        <v>1079</v>
      </c>
      <c r="C702" t="s">
        <v>1504</v>
      </c>
      <c r="D702" t="str">
        <f>"00160110"</f>
        <v>00160110</v>
      </c>
      <c r="E702" t="s">
        <v>1505</v>
      </c>
      <c r="F702" t="s">
        <v>29</v>
      </c>
      <c r="G702" t="s">
        <v>23</v>
      </c>
    </row>
    <row r="703" spans="1:7" x14ac:dyDescent="0.25">
      <c r="A703">
        <v>697</v>
      </c>
      <c r="B703">
        <v>1080</v>
      </c>
      <c r="C703" t="s">
        <v>1506</v>
      </c>
      <c r="D703" t="str">
        <f>"00261862"</f>
        <v>00261862</v>
      </c>
      <c r="E703" t="s">
        <v>1507</v>
      </c>
      <c r="F703" t="s">
        <v>1508</v>
      </c>
      <c r="G703" t="s">
        <v>117</v>
      </c>
    </row>
    <row r="704" spans="1:7" x14ac:dyDescent="0.25">
      <c r="A704">
        <v>698</v>
      </c>
      <c r="B704">
        <v>1081</v>
      </c>
      <c r="C704" t="s">
        <v>1509</v>
      </c>
      <c r="D704" t="str">
        <f>"00653105"</f>
        <v>00653105</v>
      </c>
      <c r="E704" t="s">
        <v>1510</v>
      </c>
      <c r="F704" t="s">
        <v>42</v>
      </c>
      <c r="G704" t="s">
        <v>23</v>
      </c>
    </row>
    <row r="705" spans="1:7" x14ac:dyDescent="0.25">
      <c r="A705">
        <v>699</v>
      </c>
      <c r="B705">
        <v>1084</v>
      </c>
      <c r="C705" t="s">
        <v>1511</v>
      </c>
      <c r="D705" t="str">
        <f>"00315128"</f>
        <v>00315128</v>
      </c>
      <c r="E705" t="s">
        <v>1512</v>
      </c>
      <c r="F705" t="s">
        <v>198</v>
      </c>
      <c r="G705" t="s">
        <v>23</v>
      </c>
    </row>
    <row r="706" spans="1:7" x14ac:dyDescent="0.25">
      <c r="A706">
        <v>700</v>
      </c>
      <c r="B706">
        <v>1087</v>
      </c>
      <c r="C706" t="s">
        <v>1513</v>
      </c>
      <c r="D706" t="str">
        <f>"00201948"</f>
        <v>00201948</v>
      </c>
      <c r="E706" t="s">
        <v>1514</v>
      </c>
      <c r="F706" t="s">
        <v>145</v>
      </c>
      <c r="G706" t="s">
        <v>23</v>
      </c>
    </row>
    <row r="707" spans="1:7" x14ac:dyDescent="0.25">
      <c r="A707">
        <v>701</v>
      </c>
      <c r="B707">
        <v>1090</v>
      </c>
      <c r="C707" t="s">
        <v>1515</v>
      </c>
      <c r="D707" t="str">
        <f>"201410001459"</f>
        <v>201410001459</v>
      </c>
      <c r="E707" t="s">
        <v>1516</v>
      </c>
      <c r="F707" t="s">
        <v>101</v>
      </c>
      <c r="G707" t="s">
        <v>13</v>
      </c>
    </row>
    <row r="708" spans="1:7" x14ac:dyDescent="0.25">
      <c r="A708">
        <v>702</v>
      </c>
      <c r="B708">
        <v>1091</v>
      </c>
      <c r="C708" t="s">
        <v>1517</v>
      </c>
      <c r="D708" t="str">
        <f>"00653850"</f>
        <v>00653850</v>
      </c>
      <c r="E708" t="s">
        <v>1518</v>
      </c>
      <c r="F708" t="s">
        <v>762</v>
      </c>
      <c r="G708" t="s">
        <v>23</v>
      </c>
    </row>
    <row r="709" spans="1:7" x14ac:dyDescent="0.25">
      <c r="A709">
        <v>703</v>
      </c>
      <c r="B709">
        <v>1092</v>
      </c>
      <c r="C709" t="s">
        <v>1519</v>
      </c>
      <c r="D709" t="str">
        <f>"00654075"</f>
        <v>00654075</v>
      </c>
      <c r="E709" t="s">
        <v>1520</v>
      </c>
      <c r="F709" t="s">
        <v>1200</v>
      </c>
      <c r="G709" t="s">
        <v>64</v>
      </c>
    </row>
    <row r="710" spans="1:7" x14ac:dyDescent="0.25">
      <c r="A710">
        <v>704</v>
      </c>
      <c r="B710">
        <v>1093</v>
      </c>
      <c r="C710" t="s">
        <v>1521</v>
      </c>
      <c r="D710" t="str">
        <f>"00480970"</f>
        <v>00480970</v>
      </c>
      <c r="E710" t="s">
        <v>1522</v>
      </c>
      <c r="F710" t="s">
        <v>16</v>
      </c>
      <c r="G710" t="s">
        <v>13</v>
      </c>
    </row>
    <row r="711" spans="1:7" x14ac:dyDescent="0.25">
      <c r="A711">
        <v>705</v>
      </c>
      <c r="B711">
        <v>1094</v>
      </c>
      <c r="C711" t="s">
        <v>1523</v>
      </c>
      <c r="D711" t="str">
        <f>"00651662"</f>
        <v>00651662</v>
      </c>
      <c r="E711" t="s">
        <v>1524</v>
      </c>
      <c r="F711" t="s">
        <v>26</v>
      </c>
      <c r="G711" t="s">
        <v>13</v>
      </c>
    </row>
    <row r="712" spans="1:7" x14ac:dyDescent="0.25">
      <c r="A712">
        <v>706</v>
      </c>
      <c r="B712">
        <v>1096</v>
      </c>
      <c r="C712" t="s">
        <v>1525</v>
      </c>
      <c r="D712" t="str">
        <f>"00645941"</f>
        <v>00645941</v>
      </c>
      <c r="E712" t="s">
        <v>1526</v>
      </c>
      <c r="F712" t="s">
        <v>505</v>
      </c>
      <c r="G712" t="s">
        <v>64</v>
      </c>
    </row>
    <row r="713" spans="1:7" x14ac:dyDescent="0.25">
      <c r="A713">
        <v>707</v>
      </c>
      <c r="B713">
        <v>1097</v>
      </c>
      <c r="C713" t="s">
        <v>1527</v>
      </c>
      <c r="D713" t="str">
        <f>"00654254"</f>
        <v>00654254</v>
      </c>
      <c r="E713" t="s">
        <v>1528</v>
      </c>
      <c r="F713" t="s">
        <v>42</v>
      </c>
      <c r="G713" t="s">
        <v>20</v>
      </c>
    </row>
    <row r="714" spans="1:7" x14ac:dyDescent="0.25">
      <c r="A714">
        <v>708</v>
      </c>
      <c r="B714">
        <v>1099</v>
      </c>
      <c r="C714" t="s">
        <v>1529</v>
      </c>
      <c r="D714" t="str">
        <f>"00079766"</f>
        <v>00079766</v>
      </c>
      <c r="E714" t="s">
        <v>1530</v>
      </c>
      <c r="F714" t="s">
        <v>94</v>
      </c>
      <c r="G714" t="s">
        <v>13</v>
      </c>
    </row>
    <row r="715" spans="1:7" x14ac:dyDescent="0.25">
      <c r="A715">
        <v>709</v>
      </c>
      <c r="B715">
        <v>1100</v>
      </c>
      <c r="C715" t="s">
        <v>1531</v>
      </c>
      <c r="D715" t="str">
        <f>"00383362"</f>
        <v>00383362</v>
      </c>
      <c r="E715" t="s">
        <v>1532</v>
      </c>
      <c r="F715" t="s">
        <v>135</v>
      </c>
      <c r="G715" t="s">
        <v>117</v>
      </c>
    </row>
    <row r="716" spans="1:7" x14ac:dyDescent="0.25">
      <c r="A716">
        <v>710</v>
      </c>
      <c r="B716">
        <v>1102</v>
      </c>
      <c r="C716" t="s">
        <v>1533</v>
      </c>
      <c r="D716" t="str">
        <f>"00555462"</f>
        <v>00555462</v>
      </c>
      <c r="E716" t="s">
        <v>1534</v>
      </c>
      <c r="F716" t="s">
        <v>51</v>
      </c>
      <c r="G716" t="s">
        <v>64</v>
      </c>
    </row>
    <row r="717" spans="1:7" x14ac:dyDescent="0.25">
      <c r="A717">
        <v>711</v>
      </c>
      <c r="B717">
        <v>1103</v>
      </c>
      <c r="C717" t="s">
        <v>1535</v>
      </c>
      <c r="D717" t="str">
        <f>"00607346"</f>
        <v>00607346</v>
      </c>
      <c r="E717" t="s">
        <v>1536</v>
      </c>
      <c r="F717" t="s">
        <v>51</v>
      </c>
      <c r="G717" t="s">
        <v>23</v>
      </c>
    </row>
    <row r="718" spans="1:7" x14ac:dyDescent="0.25">
      <c r="A718">
        <v>712</v>
      </c>
      <c r="B718">
        <v>1107</v>
      </c>
      <c r="C718" t="s">
        <v>1537</v>
      </c>
      <c r="D718" t="str">
        <f>"00634611"</f>
        <v>00634611</v>
      </c>
      <c r="E718" t="s">
        <v>1538</v>
      </c>
      <c r="F718" t="s">
        <v>305</v>
      </c>
      <c r="G718" t="s">
        <v>13</v>
      </c>
    </row>
    <row r="719" spans="1:7" x14ac:dyDescent="0.25">
      <c r="A719">
        <v>713</v>
      </c>
      <c r="B719">
        <v>1108</v>
      </c>
      <c r="C719" t="s">
        <v>1539</v>
      </c>
      <c r="D719" t="str">
        <f>"00623361"</f>
        <v>00623361</v>
      </c>
      <c r="E719" t="s">
        <v>1540</v>
      </c>
      <c r="F719" t="s">
        <v>19</v>
      </c>
      <c r="G719" t="s">
        <v>23</v>
      </c>
    </row>
    <row r="720" spans="1:7" x14ac:dyDescent="0.25">
      <c r="A720">
        <v>714</v>
      </c>
      <c r="B720">
        <v>1109</v>
      </c>
      <c r="C720" t="s">
        <v>1541</v>
      </c>
      <c r="D720" t="str">
        <f>"00643588"</f>
        <v>00643588</v>
      </c>
      <c r="E720" t="s">
        <v>1542</v>
      </c>
      <c r="F720" t="s">
        <v>19</v>
      </c>
      <c r="G720" t="s">
        <v>13</v>
      </c>
    </row>
    <row r="721" spans="1:7" x14ac:dyDescent="0.25">
      <c r="A721">
        <v>715</v>
      </c>
      <c r="B721">
        <v>1111</v>
      </c>
      <c r="C721" t="s">
        <v>1543</v>
      </c>
      <c r="D721" t="str">
        <f>"00648080"</f>
        <v>00648080</v>
      </c>
      <c r="E721" t="s">
        <v>1544</v>
      </c>
      <c r="F721" t="s">
        <v>42</v>
      </c>
      <c r="G721" t="s">
        <v>13</v>
      </c>
    </row>
    <row r="722" spans="1:7" x14ac:dyDescent="0.25">
      <c r="A722">
        <v>716</v>
      </c>
      <c r="B722">
        <v>1112</v>
      </c>
      <c r="C722" t="s">
        <v>1545</v>
      </c>
      <c r="D722" t="str">
        <f>"00266423"</f>
        <v>00266423</v>
      </c>
      <c r="E722" t="s">
        <v>1546</v>
      </c>
      <c r="F722" t="s">
        <v>26</v>
      </c>
      <c r="G722" t="s">
        <v>13</v>
      </c>
    </row>
    <row r="723" spans="1:7" x14ac:dyDescent="0.25">
      <c r="A723">
        <v>717</v>
      </c>
      <c r="B723">
        <v>1114</v>
      </c>
      <c r="C723" t="s">
        <v>1547</v>
      </c>
      <c r="D723" t="str">
        <f>"00387041"</f>
        <v>00387041</v>
      </c>
      <c r="E723" t="s">
        <v>1548</v>
      </c>
      <c r="F723" t="s">
        <v>91</v>
      </c>
      <c r="G723" t="s">
        <v>13</v>
      </c>
    </row>
    <row r="724" spans="1:7" x14ac:dyDescent="0.25">
      <c r="A724">
        <v>718</v>
      </c>
      <c r="B724">
        <v>1116</v>
      </c>
      <c r="C724" t="s">
        <v>1549</v>
      </c>
      <c r="D724" t="str">
        <f>"00653562"</f>
        <v>00653562</v>
      </c>
      <c r="E724" t="s">
        <v>1550</v>
      </c>
      <c r="F724" t="s">
        <v>42</v>
      </c>
      <c r="G724" t="s">
        <v>13</v>
      </c>
    </row>
    <row r="725" spans="1:7" x14ac:dyDescent="0.25">
      <c r="A725">
        <v>719</v>
      </c>
      <c r="B725">
        <v>1117</v>
      </c>
      <c r="C725" t="s">
        <v>1551</v>
      </c>
      <c r="D725" t="str">
        <f>"00653816"</f>
        <v>00653816</v>
      </c>
      <c r="E725" t="s">
        <v>1552</v>
      </c>
      <c r="F725" t="s">
        <v>305</v>
      </c>
      <c r="G725" t="s">
        <v>13</v>
      </c>
    </row>
    <row r="726" spans="1:7" x14ac:dyDescent="0.25">
      <c r="A726">
        <v>720</v>
      </c>
      <c r="B726">
        <v>1118</v>
      </c>
      <c r="C726" t="s">
        <v>1553</v>
      </c>
      <c r="D726" t="str">
        <f>"00653694"</f>
        <v>00653694</v>
      </c>
      <c r="E726" t="s">
        <v>1554</v>
      </c>
      <c r="F726" t="s">
        <v>1555</v>
      </c>
      <c r="G726" t="s">
        <v>13</v>
      </c>
    </row>
    <row r="727" spans="1:7" x14ac:dyDescent="0.25">
      <c r="A727">
        <v>721</v>
      </c>
      <c r="B727">
        <v>1119</v>
      </c>
      <c r="C727" t="s">
        <v>1556</v>
      </c>
      <c r="D727" t="str">
        <f>"00165766"</f>
        <v>00165766</v>
      </c>
      <c r="E727" t="s">
        <v>1557</v>
      </c>
      <c r="F727" t="s">
        <v>16</v>
      </c>
      <c r="G727" t="s">
        <v>13</v>
      </c>
    </row>
    <row r="728" spans="1:7" x14ac:dyDescent="0.25">
      <c r="A728">
        <v>722</v>
      </c>
      <c r="B728">
        <v>1120</v>
      </c>
      <c r="C728" t="s">
        <v>1558</v>
      </c>
      <c r="D728" t="str">
        <f>"00654014"</f>
        <v>00654014</v>
      </c>
      <c r="E728" t="s">
        <v>1559</v>
      </c>
      <c r="F728" t="s">
        <v>1026</v>
      </c>
      <c r="G728" t="s">
        <v>13</v>
      </c>
    </row>
    <row r="729" spans="1:7" x14ac:dyDescent="0.25">
      <c r="A729">
        <v>723</v>
      </c>
      <c r="B729">
        <v>1121</v>
      </c>
      <c r="C729" t="s">
        <v>1560</v>
      </c>
      <c r="D729" t="str">
        <f>"00622504"</f>
        <v>00622504</v>
      </c>
      <c r="E729" t="s">
        <v>1561</v>
      </c>
      <c r="F729" t="s">
        <v>29</v>
      </c>
      <c r="G729" t="s">
        <v>13</v>
      </c>
    </row>
    <row r="730" spans="1:7" x14ac:dyDescent="0.25">
      <c r="A730">
        <v>724</v>
      </c>
      <c r="B730">
        <v>1122</v>
      </c>
      <c r="C730" t="s">
        <v>1562</v>
      </c>
      <c r="D730" t="str">
        <f>"201604004413"</f>
        <v>201604004413</v>
      </c>
      <c r="E730" t="s">
        <v>1563</v>
      </c>
      <c r="F730" t="s">
        <v>305</v>
      </c>
      <c r="G730" t="s">
        <v>13</v>
      </c>
    </row>
    <row r="731" spans="1:7" x14ac:dyDescent="0.25">
      <c r="A731">
        <v>725</v>
      </c>
      <c r="B731">
        <v>1123</v>
      </c>
      <c r="C731" t="s">
        <v>1564</v>
      </c>
      <c r="D731" t="str">
        <f>"201410007899"</f>
        <v>201410007899</v>
      </c>
      <c r="E731" t="s">
        <v>1565</v>
      </c>
      <c r="F731" t="s">
        <v>88</v>
      </c>
      <c r="G731" t="s">
        <v>13</v>
      </c>
    </row>
    <row r="732" spans="1:7" x14ac:dyDescent="0.25">
      <c r="A732">
        <v>726</v>
      </c>
      <c r="B732">
        <v>1125</v>
      </c>
      <c r="C732" t="s">
        <v>1566</v>
      </c>
      <c r="D732" t="str">
        <f>"00289542"</f>
        <v>00289542</v>
      </c>
      <c r="E732" t="s">
        <v>1567</v>
      </c>
      <c r="F732" t="s">
        <v>16</v>
      </c>
      <c r="G732" t="s">
        <v>13</v>
      </c>
    </row>
    <row r="733" spans="1:7" x14ac:dyDescent="0.25">
      <c r="A733">
        <v>727</v>
      </c>
      <c r="B733">
        <v>1126</v>
      </c>
      <c r="C733" t="s">
        <v>1568</v>
      </c>
      <c r="D733" t="str">
        <f>"00334562"</f>
        <v>00334562</v>
      </c>
      <c r="E733" t="s">
        <v>1569</v>
      </c>
      <c r="F733" t="s">
        <v>374</v>
      </c>
      <c r="G733" t="s">
        <v>13</v>
      </c>
    </row>
    <row r="734" spans="1:7" x14ac:dyDescent="0.25">
      <c r="A734">
        <v>728</v>
      </c>
      <c r="B734">
        <v>1127</v>
      </c>
      <c r="C734" t="s">
        <v>1570</v>
      </c>
      <c r="D734" t="str">
        <f>"00653477"</f>
        <v>00653477</v>
      </c>
      <c r="E734" t="s">
        <v>1571</v>
      </c>
      <c r="F734" t="s">
        <v>124</v>
      </c>
      <c r="G734" t="s">
        <v>13</v>
      </c>
    </row>
    <row r="735" spans="1:7" x14ac:dyDescent="0.25">
      <c r="A735">
        <v>729</v>
      </c>
      <c r="B735">
        <v>1129</v>
      </c>
      <c r="C735" t="s">
        <v>1572</v>
      </c>
      <c r="D735" t="str">
        <f>"00084467"</f>
        <v>00084467</v>
      </c>
      <c r="E735" t="s">
        <v>1573</v>
      </c>
      <c r="F735" t="s">
        <v>1574</v>
      </c>
      <c r="G735" t="s">
        <v>23</v>
      </c>
    </row>
    <row r="736" spans="1:7" x14ac:dyDescent="0.25">
      <c r="A736">
        <v>730</v>
      </c>
      <c r="B736">
        <v>1131</v>
      </c>
      <c r="C736" t="s">
        <v>1575</v>
      </c>
      <c r="D736" t="str">
        <f>"00646537"</f>
        <v>00646537</v>
      </c>
      <c r="E736" t="s">
        <v>1576</v>
      </c>
      <c r="F736" t="s">
        <v>101</v>
      </c>
      <c r="G736" t="s">
        <v>23</v>
      </c>
    </row>
    <row r="737" spans="1:7" x14ac:dyDescent="0.25">
      <c r="A737">
        <v>731</v>
      </c>
      <c r="B737">
        <v>1132</v>
      </c>
      <c r="C737" t="s">
        <v>1577</v>
      </c>
      <c r="D737" t="str">
        <f>"00653740"</f>
        <v>00653740</v>
      </c>
      <c r="E737" t="s">
        <v>1578</v>
      </c>
      <c r="F737" t="s">
        <v>26</v>
      </c>
      <c r="G737" t="s">
        <v>23</v>
      </c>
    </row>
    <row r="738" spans="1:7" x14ac:dyDescent="0.25">
      <c r="A738">
        <v>732</v>
      </c>
      <c r="B738">
        <v>1133</v>
      </c>
      <c r="C738" t="s">
        <v>1579</v>
      </c>
      <c r="D738" t="str">
        <f>"00505626"</f>
        <v>00505626</v>
      </c>
      <c r="E738" t="s">
        <v>1580</v>
      </c>
      <c r="F738" t="s">
        <v>26</v>
      </c>
      <c r="G738" t="s">
        <v>13</v>
      </c>
    </row>
    <row r="739" spans="1:7" x14ac:dyDescent="0.25">
      <c r="A739">
        <v>733</v>
      </c>
      <c r="B739">
        <v>1135</v>
      </c>
      <c r="C739" t="s">
        <v>1581</v>
      </c>
      <c r="D739" t="str">
        <f>"201409006228"</f>
        <v>201409006228</v>
      </c>
      <c r="E739" t="s">
        <v>1582</v>
      </c>
      <c r="F739" t="s">
        <v>26</v>
      </c>
      <c r="G739" t="s">
        <v>13</v>
      </c>
    </row>
    <row r="740" spans="1:7" x14ac:dyDescent="0.25">
      <c r="A740">
        <v>734</v>
      </c>
      <c r="B740">
        <v>1136</v>
      </c>
      <c r="C740" t="s">
        <v>1583</v>
      </c>
      <c r="D740" t="str">
        <f>"00653985"</f>
        <v>00653985</v>
      </c>
      <c r="E740" t="s">
        <v>1584</v>
      </c>
      <c r="F740" t="s">
        <v>16</v>
      </c>
      <c r="G740" t="s">
        <v>23</v>
      </c>
    </row>
    <row r="741" spans="1:7" x14ac:dyDescent="0.25">
      <c r="A741">
        <v>735</v>
      </c>
      <c r="B741">
        <v>1137</v>
      </c>
      <c r="C741" t="s">
        <v>1585</v>
      </c>
      <c r="D741" t="str">
        <f>"00630517"</f>
        <v>00630517</v>
      </c>
      <c r="E741" t="s">
        <v>1586</v>
      </c>
      <c r="F741" t="s">
        <v>325</v>
      </c>
      <c r="G741" t="s">
        <v>64</v>
      </c>
    </row>
    <row r="742" spans="1:7" x14ac:dyDescent="0.25">
      <c r="A742">
        <v>736</v>
      </c>
      <c r="B742">
        <v>1138</v>
      </c>
      <c r="C742" t="s">
        <v>1587</v>
      </c>
      <c r="D742" t="str">
        <f>"201511005796"</f>
        <v>201511005796</v>
      </c>
      <c r="E742" t="s">
        <v>1588</v>
      </c>
      <c r="F742" t="s">
        <v>142</v>
      </c>
      <c r="G742" t="s">
        <v>20</v>
      </c>
    </row>
    <row r="743" spans="1:7" x14ac:dyDescent="0.25">
      <c r="A743">
        <v>737</v>
      </c>
      <c r="B743">
        <v>1140</v>
      </c>
      <c r="C743" t="s">
        <v>1589</v>
      </c>
      <c r="D743" t="str">
        <f>"00644621"</f>
        <v>00644621</v>
      </c>
      <c r="E743" t="s">
        <v>1590</v>
      </c>
      <c r="F743" t="s">
        <v>226</v>
      </c>
      <c r="G743" t="s">
        <v>23</v>
      </c>
    </row>
    <row r="744" spans="1:7" x14ac:dyDescent="0.25">
      <c r="A744">
        <v>738</v>
      </c>
      <c r="B744">
        <v>1141</v>
      </c>
      <c r="C744" t="s">
        <v>1591</v>
      </c>
      <c r="D744" t="str">
        <f>"00560291"</f>
        <v>00560291</v>
      </c>
      <c r="E744" t="s">
        <v>1592</v>
      </c>
      <c r="F744" t="s">
        <v>325</v>
      </c>
      <c r="G744" t="s">
        <v>13</v>
      </c>
    </row>
    <row r="745" spans="1:7" x14ac:dyDescent="0.25">
      <c r="A745">
        <v>739</v>
      </c>
      <c r="B745">
        <v>1142</v>
      </c>
      <c r="C745" t="s">
        <v>1593</v>
      </c>
      <c r="D745" t="str">
        <f>"00629138"</f>
        <v>00629138</v>
      </c>
      <c r="E745" t="s">
        <v>1594</v>
      </c>
      <c r="F745" t="s">
        <v>94</v>
      </c>
      <c r="G745" t="s">
        <v>23</v>
      </c>
    </row>
    <row r="746" spans="1:7" x14ac:dyDescent="0.25">
      <c r="A746">
        <v>740</v>
      </c>
      <c r="B746">
        <v>1143</v>
      </c>
      <c r="C746" t="s">
        <v>1595</v>
      </c>
      <c r="D746" t="str">
        <f>"00653063"</f>
        <v>00653063</v>
      </c>
      <c r="E746" t="s">
        <v>1596</v>
      </c>
      <c r="F746" t="s">
        <v>305</v>
      </c>
      <c r="G746" t="s">
        <v>23</v>
      </c>
    </row>
    <row r="747" spans="1:7" x14ac:dyDescent="0.25">
      <c r="A747">
        <v>741</v>
      </c>
      <c r="B747">
        <v>1144</v>
      </c>
      <c r="C747" t="s">
        <v>1597</v>
      </c>
      <c r="D747" t="str">
        <f>"201507003847"</f>
        <v>201507003847</v>
      </c>
      <c r="E747" t="s">
        <v>1598</v>
      </c>
      <c r="F747" t="s">
        <v>198</v>
      </c>
      <c r="G747" t="s">
        <v>23</v>
      </c>
    </row>
    <row r="748" spans="1:7" x14ac:dyDescent="0.25">
      <c r="A748">
        <v>742</v>
      </c>
      <c r="B748">
        <v>1145</v>
      </c>
      <c r="C748" t="s">
        <v>1599</v>
      </c>
      <c r="D748" t="str">
        <f>"00535136"</f>
        <v>00535136</v>
      </c>
      <c r="E748" t="s">
        <v>1600</v>
      </c>
      <c r="F748" t="s">
        <v>48</v>
      </c>
      <c r="G748" t="s">
        <v>64</v>
      </c>
    </row>
    <row r="749" spans="1:7" x14ac:dyDescent="0.25">
      <c r="A749">
        <v>743</v>
      </c>
      <c r="B749">
        <v>1146</v>
      </c>
      <c r="C749" t="s">
        <v>1601</v>
      </c>
      <c r="D749" t="str">
        <f>"201604002658"</f>
        <v>201604002658</v>
      </c>
      <c r="E749" t="s">
        <v>1602</v>
      </c>
      <c r="F749" t="s">
        <v>51</v>
      </c>
      <c r="G749" t="s">
        <v>13</v>
      </c>
    </row>
    <row r="750" spans="1:7" x14ac:dyDescent="0.25">
      <c r="A750">
        <v>744</v>
      </c>
      <c r="B750">
        <v>1148</v>
      </c>
      <c r="C750" t="s">
        <v>1603</v>
      </c>
      <c r="D750" t="str">
        <f>"00653127"</f>
        <v>00653127</v>
      </c>
      <c r="E750" t="s">
        <v>1604</v>
      </c>
      <c r="F750" t="s">
        <v>325</v>
      </c>
      <c r="G750" t="s">
        <v>13</v>
      </c>
    </row>
    <row r="751" spans="1:7" x14ac:dyDescent="0.25">
      <c r="A751">
        <v>745</v>
      </c>
      <c r="B751">
        <v>1149</v>
      </c>
      <c r="C751" t="s">
        <v>1605</v>
      </c>
      <c r="D751" t="str">
        <f>"00631165"</f>
        <v>00631165</v>
      </c>
      <c r="E751" t="s">
        <v>1606</v>
      </c>
      <c r="F751" t="s">
        <v>45</v>
      </c>
      <c r="G751" t="s">
        <v>23</v>
      </c>
    </row>
    <row r="752" spans="1:7" x14ac:dyDescent="0.25">
      <c r="A752">
        <v>746</v>
      </c>
      <c r="B752">
        <v>1150</v>
      </c>
      <c r="C752" t="s">
        <v>1607</v>
      </c>
      <c r="D752" t="str">
        <f>"00546853"</f>
        <v>00546853</v>
      </c>
      <c r="E752" t="s">
        <v>1608</v>
      </c>
      <c r="F752" t="s">
        <v>19</v>
      </c>
      <c r="G752" t="s">
        <v>13</v>
      </c>
    </row>
    <row r="753" spans="1:7" x14ac:dyDescent="0.25">
      <c r="A753">
        <v>747</v>
      </c>
      <c r="B753">
        <v>1151</v>
      </c>
      <c r="C753" t="s">
        <v>1609</v>
      </c>
      <c r="D753" t="str">
        <f>"00653851"</f>
        <v>00653851</v>
      </c>
      <c r="E753" t="s">
        <v>1610</v>
      </c>
      <c r="F753" t="s">
        <v>124</v>
      </c>
      <c r="G753" t="s">
        <v>23</v>
      </c>
    </row>
    <row r="754" spans="1:7" x14ac:dyDescent="0.25">
      <c r="A754">
        <v>748</v>
      </c>
      <c r="B754">
        <v>1152</v>
      </c>
      <c r="C754" t="s">
        <v>1611</v>
      </c>
      <c r="D754" t="str">
        <f>"00653596"</f>
        <v>00653596</v>
      </c>
      <c r="E754" t="s">
        <v>1612</v>
      </c>
      <c r="F754" t="s">
        <v>29</v>
      </c>
      <c r="G754" t="s">
        <v>23</v>
      </c>
    </row>
    <row r="755" spans="1:7" x14ac:dyDescent="0.25">
      <c r="A755">
        <v>749</v>
      </c>
      <c r="B755">
        <v>1153</v>
      </c>
      <c r="C755" t="s">
        <v>1613</v>
      </c>
      <c r="D755" t="str">
        <f>"00260326"</f>
        <v>00260326</v>
      </c>
      <c r="E755" t="s">
        <v>1614</v>
      </c>
      <c r="F755" t="s">
        <v>1450</v>
      </c>
      <c r="G755" t="s">
        <v>13</v>
      </c>
    </row>
    <row r="756" spans="1:7" x14ac:dyDescent="0.25">
      <c r="A756">
        <v>750</v>
      </c>
      <c r="B756">
        <v>1154</v>
      </c>
      <c r="C756" t="s">
        <v>1615</v>
      </c>
      <c r="D756" t="str">
        <f>"00449358"</f>
        <v>00449358</v>
      </c>
      <c r="E756" t="s">
        <v>1616</v>
      </c>
      <c r="F756" t="s">
        <v>42</v>
      </c>
      <c r="G756" t="s">
        <v>64</v>
      </c>
    </row>
    <row r="757" spans="1:7" x14ac:dyDescent="0.25">
      <c r="A757">
        <v>751</v>
      </c>
      <c r="B757">
        <v>1155</v>
      </c>
      <c r="C757" t="s">
        <v>1617</v>
      </c>
      <c r="D757" t="str">
        <f>"00302248"</f>
        <v>00302248</v>
      </c>
      <c r="E757" t="s">
        <v>1618</v>
      </c>
      <c r="F757" t="s">
        <v>142</v>
      </c>
      <c r="G757" t="s">
        <v>23</v>
      </c>
    </row>
    <row r="758" spans="1:7" x14ac:dyDescent="0.25">
      <c r="A758">
        <v>752</v>
      </c>
      <c r="B758">
        <v>1158</v>
      </c>
      <c r="C758" t="s">
        <v>1619</v>
      </c>
      <c r="D758" t="str">
        <f>"00653018"</f>
        <v>00653018</v>
      </c>
      <c r="E758" t="s">
        <v>1620</v>
      </c>
      <c r="F758" t="s">
        <v>529</v>
      </c>
      <c r="G758" t="s">
        <v>13</v>
      </c>
    </row>
    <row r="759" spans="1:7" x14ac:dyDescent="0.25">
      <c r="A759">
        <v>753</v>
      </c>
      <c r="B759">
        <v>1159</v>
      </c>
      <c r="C759" t="s">
        <v>1621</v>
      </c>
      <c r="D759" t="str">
        <f>"00654278"</f>
        <v>00654278</v>
      </c>
      <c r="E759" t="s">
        <v>1622</v>
      </c>
      <c r="F759" t="s">
        <v>51</v>
      </c>
      <c r="G759" t="s">
        <v>23</v>
      </c>
    </row>
    <row r="760" spans="1:7" x14ac:dyDescent="0.25">
      <c r="A760">
        <v>754</v>
      </c>
      <c r="B760">
        <v>1161</v>
      </c>
      <c r="C760" t="s">
        <v>1623</v>
      </c>
      <c r="D760" t="str">
        <f>"00098185"</f>
        <v>00098185</v>
      </c>
      <c r="E760" t="s">
        <v>1624</v>
      </c>
      <c r="F760" t="s">
        <v>91</v>
      </c>
      <c r="G760" t="s">
        <v>13</v>
      </c>
    </row>
    <row r="761" spans="1:7" x14ac:dyDescent="0.25">
      <c r="A761">
        <v>755</v>
      </c>
      <c r="B761">
        <v>1163</v>
      </c>
      <c r="C761" t="s">
        <v>1625</v>
      </c>
      <c r="D761" t="str">
        <f>"00650866"</f>
        <v>00650866</v>
      </c>
      <c r="E761" t="s">
        <v>1626</v>
      </c>
      <c r="F761" t="s">
        <v>19</v>
      </c>
      <c r="G761" t="s">
        <v>23</v>
      </c>
    </row>
    <row r="762" spans="1:7" x14ac:dyDescent="0.25">
      <c r="A762">
        <v>756</v>
      </c>
      <c r="B762">
        <v>1164</v>
      </c>
      <c r="C762" t="s">
        <v>1627</v>
      </c>
      <c r="D762" t="str">
        <f>"00531486"</f>
        <v>00531486</v>
      </c>
      <c r="E762" t="s">
        <v>1628</v>
      </c>
      <c r="F762" t="s">
        <v>1629</v>
      </c>
      <c r="G762" t="s">
        <v>23</v>
      </c>
    </row>
    <row r="763" spans="1:7" x14ac:dyDescent="0.25">
      <c r="A763">
        <v>757</v>
      </c>
      <c r="B763">
        <v>1166</v>
      </c>
      <c r="C763" t="s">
        <v>1630</v>
      </c>
      <c r="D763" t="str">
        <f>"00555614"</f>
        <v>00555614</v>
      </c>
      <c r="E763" t="s">
        <v>1631</v>
      </c>
      <c r="F763" t="s">
        <v>29</v>
      </c>
      <c r="G763" t="s">
        <v>23</v>
      </c>
    </row>
    <row r="764" spans="1:7" x14ac:dyDescent="0.25">
      <c r="A764">
        <v>758</v>
      </c>
      <c r="B764">
        <v>1168</v>
      </c>
      <c r="C764" t="s">
        <v>1632</v>
      </c>
      <c r="D764" t="str">
        <f>"00626088"</f>
        <v>00626088</v>
      </c>
      <c r="E764" t="s">
        <v>1633</v>
      </c>
      <c r="F764" t="s">
        <v>51</v>
      </c>
      <c r="G764" t="s">
        <v>23</v>
      </c>
    </row>
    <row r="765" spans="1:7" x14ac:dyDescent="0.25">
      <c r="A765">
        <v>759</v>
      </c>
      <c r="B765">
        <v>1170</v>
      </c>
      <c r="C765" t="s">
        <v>1634</v>
      </c>
      <c r="D765" t="str">
        <f>"00639081"</f>
        <v>00639081</v>
      </c>
      <c r="E765" t="s">
        <v>1635</v>
      </c>
      <c r="F765" t="s">
        <v>29</v>
      </c>
      <c r="G765" t="s">
        <v>13</v>
      </c>
    </row>
    <row r="766" spans="1:7" x14ac:dyDescent="0.25">
      <c r="A766">
        <v>760</v>
      </c>
      <c r="B766">
        <v>1172</v>
      </c>
      <c r="C766" t="s">
        <v>1636</v>
      </c>
      <c r="D766" t="str">
        <f>"00647361"</f>
        <v>00647361</v>
      </c>
      <c r="E766" t="s">
        <v>1637</v>
      </c>
      <c r="F766" t="s">
        <v>42</v>
      </c>
      <c r="G766" t="s">
        <v>23</v>
      </c>
    </row>
    <row r="767" spans="1:7" x14ac:dyDescent="0.25">
      <c r="A767">
        <v>761</v>
      </c>
      <c r="B767">
        <v>1174</v>
      </c>
      <c r="C767" t="s">
        <v>1638</v>
      </c>
      <c r="D767" t="str">
        <f>"201410006628"</f>
        <v>201410006628</v>
      </c>
      <c r="E767" t="s">
        <v>1639</v>
      </c>
      <c r="F767" t="s">
        <v>42</v>
      </c>
      <c r="G767" t="s">
        <v>23</v>
      </c>
    </row>
    <row r="768" spans="1:7" x14ac:dyDescent="0.25">
      <c r="A768">
        <v>762</v>
      </c>
      <c r="B768">
        <v>1176</v>
      </c>
      <c r="C768" t="s">
        <v>1640</v>
      </c>
      <c r="D768" t="str">
        <f>"201511013063"</f>
        <v>201511013063</v>
      </c>
      <c r="E768" t="s">
        <v>1641</v>
      </c>
      <c r="F768" t="s">
        <v>476</v>
      </c>
      <c r="G768" t="s">
        <v>23</v>
      </c>
    </row>
    <row r="769" spans="1:7" x14ac:dyDescent="0.25">
      <c r="A769">
        <v>763</v>
      </c>
      <c r="B769">
        <v>1178</v>
      </c>
      <c r="C769" t="s">
        <v>1642</v>
      </c>
      <c r="D769" t="str">
        <f>"00644824"</f>
        <v>00644824</v>
      </c>
      <c r="E769" t="s">
        <v>1643</v>
      </c>
      <c r="F769" t="s">
        <v>51</v>
      </c>
      <c r="G769" t="s">
        <v>23</v>
      </c>
    </row>
    <row r="770" spans="1:7" x14ac:dyDescent="0.25">
      <c r="A770">
        <v>764</v>
      </c>
      <c r="B770">
        <v>1179</v>
      </c>
      <c r="C770" t="s">
        <v>1644</v>
      </c>
      <c r="D770" t="str">
        <f>"00653319"</f>
        <v>00653319</v>
      </c>
      <c r="E770" t="s">
        <v>1645</v>
      </c>
      <c r="F770" t="s">
        <v>88</v>
      </c>
      <c r="G770" t="s">
        <v>64</v>
      </c>
    </row>
    <row r="771" spans="1:7" x14ac:dyDescent="0.25">
      <c r="A771">
        <v>765</v>
      </c>
      <c r="B771">
        <v>1180</v>
      </c>
      <c r="C771" t="s">
        <v>1646</v>
      </c>
      <c r="D771" t="str">
        <f>"201410000442"</f>
        <v>201410000442</v>
      </c>
      <c r="E771" t="s">
        <v>1647</v>
      </c>
      <c r="F771" t="s">
        <v>19</v>
      </c>
      <c r="G771" t="s">
        <v>13</v>
      </c>
    </row>
    <row r="772" spans="1:7" x14ac:dyDescent="0.25">
      <c r="A772">
        <v>766</v>
      </c>
      <c r="B772">
        <v>1181</v>
      </c>
      <c r="C772" t="s">
        <v>1648</v>
      </c>
      <c r="D772" t="str">
        <f>"00653176"</f>
        <v>00653176</v>
      </c>
      <c r="E772" t="s">
        <v>1649</v>
      </c>
      <c r="F772" t="s">
        <v>88</v>
      </c>
      <c r="G772" t="s">
        <v>23</v>
      </c>
    </row>
    <row r="773" spans="1:7" x14ac:dyDescent="0.25">
      <c r="A773">
        <v>767</v>
      </c>
      <c r="B773">
        <v>1182</v>
      </c>
      <c r="C773" t="s">
        <v>1650</v>
      </c>
      <c r="D773" t="str">
        <f>"201504001033"</f>
        <v>201504001033</v>
      </c>
      <c r="E773" t="s">
        <v>1651</v>
      </c>
      <c r="F773" t="s">
        <v>29</v>
      </c>
      <c r="G773" t="s">
        <v>23</v>
      </c>
    </row>
    <row r="774" spans="1:7" x14ac:dyDescent="0.25">
      <c r="A774">
        <v>768</v>
      </c>
      <c r="B774">
        <v>1184</v>
      </c>
      <c r="C774" t="s">
        <v>1652</v>
      </c>
      <c r="D774" t="str">
        <f>"00612746"</f>
        <v>00612746</v>
      </c>
      <c r="E774" t="s">
        <v>1653</v>
      </c>
      <c r="F774" t="s">
        <v>19</v>
      </c>
      <c r="G774" t="s">
        <v>20</v>
      </c>
    </row>
    <row r="775" spans="1:7" x14ac:dyDescent="0.25">
      <c r="A775">
        <v>769</v>
      </c>
      <c r="B775">
        <v>1186</v>
      </c>
      <c r="C775" t="s">
        <v>1654</v>
      </c>
      <c r="D775" t="str">
        <f>"00634066"</f>
        <v>00634066</v>
      </c>
      <c r="E775" t="s">
        <v>1655</v>
      </c>
      <c r="F775" t="s">
        <v>51</v>
      </c>
      <c r="G775" t="s">
        <v>13</v>
      </c>
    </row>
    <row r="776" spans="1:7" x14ac:dyDescent="0.25">
      <c r="A776">
        <v>770</v>
      </c>
      <c r="B776">
        <v>1188</v>
      </c>
      <c r="C776" t="s">
        <v>1656</v>
      </c>
      <c r="D776" t="str">
        <f>"00641682"</f>
        <v>00641682</v>
      </c>
      <c r="E776" t="s">
        <v>1657</v>
      </c>
      <c r="F776" t="s">
        <v>198</v>
      </c>
      <c r="G776" t="s">
        <v>64</v>
      </c>
    </row>
    <row r="777" spans="1:7" x14ac:dyDescent="0.25">
      <c r="A777">
        <v>771</v>
      </c>
      <c r="B777">
        <v>1189</v>
      </c>
      <c r="C777" t="s">
        <v>1658</v>
      </c>
      <c r="D777" t="str">
        <f>"201410008655"</f>
        <v>201410008655</v>
      </c>
      <c r="E777" t="s">
        <v>1659</v>
      </c>
      <c r="F777" t="s">
        <v>476</v>
      </c>
      <c r="G777" t="s">
        <v>13</v>
      </c>
    </row>
    <row r="778" spans="1:7" x14ac:dyDescent="0.25">
      <c r="A778">
        <v>772</v>
      </c>
      <c r="B778">
        <v>1191</v>
      </c>
      <c r="C778" t="s">
        <v>1660</v>
      </c>
      <c r="D778" t="str">
        <f>"00652670"</f>
        <v>00652670</v>
      </c>
      <c r="E778" t="s">
        <v>1661</v>
      </c>
      <c r="F778" t="s">
        <v>1662</v>
      </c>
      <c r="G778" t="s">
        <v>64</v>
      </c>
    </row>
    <row r="779" spans="1:7" x14ac:dyDescent="0.25">
      <c r="A779">
        <v>773</v>
      </c>
      <c r="B779">
        <v>1196</v>
      </c>
      <c r="C779" t="s">
        <v>1663</v>
      </c>
      <c r="D779" t="str">
        <f>"00651812"</f>
        <v>00651812</v>
      </c>
      <c r="E779" t="s">
        <v>767</v>
      </c>
      <c r="F779" t="s">
        <v>101</v>
      </c>
      <c r="G779" t="s">
        <v>13</v>
      </c>
    </row>
    <row r="780" spans="1:7" x14ac:dyDescent="0.25">
      <c r="A780">
        <v>774</v>
      </c>
      <c r="B780">
        <v>1197</v>
      </c>
      <c r="C780" t="s">
        <v>1664</v>
      </c>
      <c r="D780" t="str">
        <f>"00557896"</f>
        <v>00557896</v>
      </c>
      <c r="E780" t="s">
        <v>1665</v>
      </c>
      <c r="F780" t="s">
        <v>409</v>
      </c>
      <c r="G780" t="s">
        <v>23</v>
      </c>
    </row>
    <row r="781" spans="1:7" x14ac:dyDescent="0.25">
      <c r="A781">
        <v>775</v>
      </c>
      <c r="B781">
        <v>1198</v>
      </c>
      <c r="C781" t="s">
        <v>1666</v>
      </c>
      <c r="D781" t="str">
        <f>"00653710"</f>
        <v>00653710</v>
      </c>
      <c r="E781" t="s">
        <v>1667</v>
      </c>
      <c r="F781" t="s">
        <v>51</v>
      </c>
      <c r="G781" t="s">
        <v>23</v>
      </c>
    </row>
    <row r="782" spans="1:7" x14ac:dyDescent="0.25">
      <c r="A782">
        <v>776</v>
      </c>
      <c r="B782">
        <v>1199</v>
      </c>
      <c r="C782" t="s">
        <v>1668</v>
      </c>
      <c r="D782" t="str">
        <f>"200712002271"</f>
        <v>200712002271</v>
      </c>
      <c r="E782" t="s">
        <v>1669</v>
      </c>
      <c r="F782" t="s">
        <v>12</v>
      </c>
      <c r="G782" t="s">
        <v>23</v>
      </c>
    </row>
    <row r="783" spans="1:7" x14ac:dyDescent="0.25">
      <c r="A783">
        <v>777</v>
      </c>
      <c r="B783">
        <v>1201</v>
      </c>
      <c r="C783" t="s">
        <v>1670</v>
      </c>
      <c r="D783" t="str">
        <f>"201511007191"</f>
        <v>201511007191</v>
      </c>
      <c r="E783" t="s">
        <v>1671</v>
      </c>
      <c r="F783" t="s">
        <v>29</v>
      </c>
      <c r="G783" t="s">
        <v>23</v>
      </c>
    </row>
    <row r="784" spans="1:7" x14ac:dyDescent="0.25">
      <c r="A784">
        <v>778</v>
      </c>
      <c r="B784">
        <v>1202</v>
      </c>
      <c r="C784" t="s">
        <v>1672</v>
      </c>
      <c r="D784" t="str">
        <f>"00624484"</f>
        <v>00624484</v>
      </c>
      <c r="E784" t="s">
        <v>1673</v>
      </c>
      <c r="F784" t="s">
        <v>38</v>
      </c>
      <c r="G784" t="s">
        <v>1674</v>
      </c>
    </row>
    <row r="785" spans="1:7" x14ac:dyDescent="0.25">
      <c r="A785">
        <v>779</v>
      </c>
      <c r="B785">
        <v>1203</v>
      </c>
      <c r="C785" t="s">
        <v>1675</v>
      </c>
      <c r="D785" t="str">
        <f>"00651468"</f>
        <v>00651468</v>
      </c>
      <c r="E785" t="s">
        <v>1676</v>
      </c>
      <c r="F785" t="s">
        <v>16</v>
      </c>
      <c r="G785" t="s">
        <v>13</v>
      </c>
    </row>
    <row r="786" spans="1:7" x14ac:dyDescent="0.25">
      <c r="A786">
        <v>780</v>
      </c>
      <c r="B786">
        <v>1204</v>
      </c>
      <c r="C786" t="s">
        <v>1677</v>
      </c>
      <c r="D786" t="str">
        <f>"00630373"</f>
        <v>00630373</v>
      </c>
      <c r="E786" t="s">
        <v>1678</v>
      </c>
      <c r="F786" t="s">
        <v>374</v>
      </c>
      <c r="G786" t="s">
        <v>13</v>
      </c>
    </row>
    <row r="787" spans="1:7" x14ac:dyDescent="0.25">
      <c r="A787">
        <v>781</v>
      </c>
      <c r="B787">
        <v>1205</v>
      </c>
      <c r="C787" t="s">
        <v>1679</v>
      </c>
      <c r="D787" t="str">
        <f>"00630914"</f>
        <v>00630914</v>
      </c>
      <c r="E787" t="s">
        <v>1680</v>
      </c>
      <c r="F787" t="s">
        <v>573</v>
      </c>
      <c r="G787" t="s">
        <v>23</v>
      </c>
    </row>
    <row r="788" spans="1:7" x14ac:dyDescent="0.25">
      <c r="A788">
        <v>782</v>
      </c>
      <c r="B788">
        <v>1206</v>
      </c>
      <c r="C788" t="s">
        <v>1681</v>
      </c>
      <c r="D788" t="str">
        <f>"00610958"</f>
        <v>00610958</v>
      </c>
      <c r="E788" t="s">
        <v>1682</v>
      </c>
      <c r="F788" t="s">
        <v>198</v>
      </c>
      <c r="G788" t="s">
        <v>13</v>
      </c>
    </row>
    <row r="789" spans="1:7" x14ac:dyDescent="0.25">
      <c r="A789">
        <v>783</v>
      </c>
      <c r="B789">
        <v>1207</v>
      </c>
      <c r="C789" t="s">
        <v>1683</v>
      </c>
      <c r="D789" t="str">
        <f>"201412004724"</f>
        <v>201412004724</v>
      </c>
      <c r="E789" t="s">
        <v>1684</v>
      </c>
      <c r="F789" t="s">
        <v>29</v>
      </c>
      <c r="G789" t="s">
        <v>13</v>
      </c>
    </row>
    <row r="790" spans="1:7" x14ac:dyDescent="0.25">
      <c r="A790">
        <v>784</v>
      </c>
      <c r="B790">
        <v>1208</v>
      </c>
      <c r="C790" t="s">
        <v>1685</v>
      </c>
      <c r="D790" t="str">
        <f>"00486786"</f>
        <v>00486786</v>
      </c>
      <c r="E790" t="s">
        <v>1686</v>
      </c>
      <c r="F790" t="s">
        <v>88</v>
      </c>
      <c r="G790" t="s">
        <v>13</v>
      </c>
    </row>
    <row r="791" spans="1:7" x14ac:dyDescent="0.25">
      <c r="A791">
        <v>785</v>
      </c>
      <c r="B791">
        <v>1209</v>
      </c>
      <c r="C791" t="s">
        <v>1687</v>
      </c>
      <c r="D791" t="str">
        <f>"00610793"</f>
        <v>00610793</v>
      </c>
      <c r="E791" t="s">
        <v>1688</v>
      </c>
      <c r="F791" t="s">
        <v>35</v>
      </c>
      <c r="G791" t="s">
        <v>20</v>
      </c>
    </row>
    <row r="792" spans="1:7" x14ac:dyDescent="0.25">
      <c r="A792">
        <v>786</v>
      </c>
      <c r="B792">
        <v>1212</v>
      </c>
      <c r="C792" t="s">
        <v>1689</v>
      </c>
      <c r="D792" t="str">
        <f>"00653625"</f>
        <v>00653625</v>
      </c>
      <c r="E792" t="s">
        <v>1690</v>
      </c>
      <c r="F792" t="s">
        <v>42</v>
      </c>
      <c r="G792" t="s">
        <v>20</v>
      </c>
    </row>
    <row r="793" spans="1:7" x14ac:dyDescent="0.25">
      <c r="A793">
        <v>787</v>
      </c>
      <c r="B793">
        <v>1214</v>
      </c>
      <c r="C793" t="s">
        <v>1691</v>
      </c>
      <c r="D793" t="str">
        <f>"201406012878"</f>
        <v>201406012878</v>
      </c>
      <c r="E793" t="s">
        <v>1692</v>
      </c>
      <c r="F793" t="s">
        <v>19</v>
      </c>
      <c r="G793" t="s">
        <v>13</v>
      </c>
    </row>
    <row r="794" spans="1:7" x14ac:dyDescent="0.25">
      <c r="A794">
        <v>788</v>
      </c>
      <c r="B794">
        <v>1218</v>
      </c>
      <c r="C794" t="s">
        <v>1693</v>
      </c>
      <c r="D794" t="str">
        <f>"00436310"</f>
        <v>00436310</v>
      </c>
      <c r="E794" t="s">
        <v>1694</v>
      </c>
      <c r="F794" t="s">
        <v>374</v>
      </c>
      <c r="G794" t="s">
        <v>23</v>
      </c>
    </row>
    <row r="795" spans="1:7" x14ac:dyDescent="0.25">
      <c r="A795">
        <v>789</v>
      </c>
      <c r="B795">
        <v>1219</v>
      </c>
      <c r="C795" t="s">
        <v>1695</v>
      </c>
      <c r="D795" t="str">
        <f>"00545258"</f>
        <v>00545258</v>
      </c>
      <c r="E795" t="s">
        <v>1696</v>
      </c>
      <c r="F795" t="s">
        <v>409</v>
      </c>
      <c r="G795" t="s">
        <v>13</v>
      </c>
    </row>
    <row r="796" spans="1:7" x14ac:dyDescent="0.25">
      <c r="A796">
        <v>790</v>
      </c>
      <c r="B796">
        <v>1220</v>
      </c>
      <c r="C796" t="s">
        <v>1697</v>
      </c>
      <c r="D796" t="str">
        <f>"00045163"</f>
        <v>00045163</v>
      </c>
      <c r="E796" t="s">
        <v>1698</v>
      </c>
      <c r="F796" t="s">
        <v>35</v>
      </c>
      <c r="G796" t="s">
        <v>13</v>
      </c>
    </row>
    <row r="797" spans="1:7" x14ac:dyDescent="0.25">
      <c r="A797">
        <v>791</v>
      </c>
      <c r="B797">
        <v>1221</v>
      </c>
      <c r="C797" t="s">
        <v>1699</v>
      </c>
      <c r="D797" t="str">
        <f>"00096107"</f>
        <v>00096107</v>
      </c>
      <c r="E797" t="s">
        <v>1700</v>
      </c>
      <c r="F797" t="s">
        <v>16</v>
      </c>
      <c r="G797" t="s">
        <v>23</v>
      </c>
    </row>
    <row r="798" spans="1:7" x14ac:dyDescent="0.25">
      <c r="A798">
        <v>792</v>
      </c>
      <c r="B798">
        <v>1224</v>
      </c>
      <c r="C798" t="s">
        <v>1701</v>
      </c>
      <c r="D798" t="str">
        <f>"00192198"</f>
        <v>00192198</v>
      </c>
      <c r="E798" t="s">
        <v>1702</v>
      </c>
      <c r="F798" t="s">
        <v>19</v>
      </c>
      <c r="G798" t="s">
        <v>23</v>
      </c>
    </row>
    <row r="799" spans="1:7" x14ac:dyDescent="0.25">
      <c r="A799">
        <v>793</v>
      </c>
      <c r="B799">
        <v>1225</v>
      </c>
      <c r="C799" t="s">
        <v>1703</v>
      </c>
      <c r="D799" t="str">
        <f>"00654058"</f>
        <v>00654058</v>
      </c>
      <c r="E799" t="s">
        <v>1704</v>
      </c>
      <c r="F799" t="s">
        <v>16</v>
      </c>
      <c r="G799" t="s">
        <v>13</v>
      </c>
    </row>
    <row r="800" spans="1:7" x14ac:dyDescent="0.25">
      <c r="A800">
        <v>794</v>
      </c>
      <c r="B800">
        <v>1226</v>
      </c>
      <c r="C800" t="s">
        <v>1705</v>
      </c>
      <c r="D800" t="str">
        <f>"00654071"</f>
        <v>00654071</v>
      </c>
      <c r="E800" t="s">
        <v>1706</v>
      </c>
      <c r="F800" t="s">
        <v>369</v>
      </c>
      <c r="G800" t="s">
        <v>13</v>
      </c>
    </row>
    <row r="801" spans="1:7" x14ac:dyDescent="0.25">
      <c r="A801">
        <v>795</v>
      </c>
      <c r="B801">
        <v>1227</v>
      </c>
      <c r="C801" t="s">
        <v>1707</v>
      </c>
      <c r="D801" t="str">
        <f>"201507001379"</f>
        <v>201507001379</v>
      </c>
      <c r="E801" t="s">
        <v>1708</v>
      </c>
      <c r="F801" t="s">
        <v>16</v>
      </c>
      <c r="G801" t="s">
        <v>23</v>
      </c>
    </row>
    <row r="802" spans="1:7" x14ac:dyDescent="0.25">
      <c r="A802">
        <v>796</v>
      </c>
      <c r="B802">
        <v>1228</v>
      </c>
      <c r="C802" t="s">
        <v>1709</v>
      </c>
      <c r="D802" t="str">
        <f>"00653478"</f>
        <v>00653478</v>
      </c>
      <c r="E802" t="s">
        <v>1710</v>
      </c>
      <c r="F802" t="s">
        <v>1711</v>
      </c>
      <c r="G802" t="s">
        <v>13</v>
      </c>
    </row>
    <row r="803" spans="1:7" x14ac:dyDescent="0.25">
      <c r="A803">
        <v>797</v>
      </c>
      <c r="B803">
        <v>1229</v>
      </c>
      <c r="C803" t="s">
        <v>1712</v>
      </c>
      <c r="D803" t="str">
        <f>"200802000019"</f>
        <v>200802000019</v>
      </c>
      <c r="E803" t="s">
        <v>1713</v>
      </c>
      <c r="F803" t="s">
        <v>409</v>
      </c>
      <c r="G803" t="s">
        <v>13</v>
      </c>
    </row>
    <row r="804" spans="1:7" x14ac:dyDescent="0.25">
      <c r="A804">
        <v>798</v>
      </c>
      <c r="B804">
        <v>1235</v>
      </c>
      <c r="C804" t="s">
        <v>1714</v>
      </c>
      <c r="D804" t="str">
        <f>"00638598"</f>
        <v>00638598</v>
      </c>
      <c r="E804" t="s">
        <v>1715</v>
      </c>
      <c r="F804" t="s">
        <v>239</v>
      </c>
      <c r="G804" t="s">
        <v>64</v>
      </c>
    </row>
    <row r="805" spans="1:7" x14ac:dyDescent="0.25">
      <c r="A805">
        <v>799</v>
      </c>
      <c r="B805">
        <v>1236</v>
      </c>
      <c r="C805" t="s">
        <v>1716</v>
      </c>
      <c r="D805" t="str">
        <f>"201407000188"</f>
        <v>201407000188</v>
      </c>
      <c r="E805" t="s">
        <v>1717</v>
      </c>
      <c r="F805" t="s">
        <v>88</v>
      </c>
      <c r="G805" t="s">
        <v>13</v>
      </c>
    </row>
    <row r="806" spans="1:7" x14ac:dyDescent="0.25">
      <c r="A806">
        <v>800</v>
      </c>
      <c r="B806">
        <v>1237</v>
      </c>
      <c r="C806" t="s">
        <v>1718</v>
      </c>
      <c r="D806" t="str">
        <f>"00571631"</f>
        <v>00571631</v>
      </c>
      <c r="E806" t="s">
        <v>1719</v>
      </c>
      <c r="F806" t="s">
        <v>124</v>
      </c>
      <c r="G806" t="s">
        <v>23</v>
      </c>
    </row>
    <row r="807" spans="1:7" x14ac:dyDescent="0.25">
      <c r="A807">
        <v>801</v>
      </c>
      <c r="B807">
        <v>1240</v>
      </c>
      <c r="C807" t="s">
        <v>1720</v>
      </c>
      <c r="D807" t="str">
        <f>"00437302"</f>
        <v>00437302</v>
      </c>
      <c r="E807" t="s">
        <v>1721</v>
      </c>
      <c r="F807" t="s">
        <v>1722</v>
      </c>
      <c r="G807" t="s">
        <v>13</v>
      </c>
    </row>
    <row r="808" spans="1:7" x14ac:dyDescent="0.25">
      <c r="A808">
        <v>802</v>
      </c>
      <c r="B808">
        <v>1241</v>
      </c>
      <c r="C808" t="s">
        <v>1723</v>
      </c>
      <c r="D808" t="str">
        <f>"00653670"</f>
        <v>00653670</v>
      </c>
      <c r="E808" t="s">
        <v>1724</v>
      </c>
      <c r="F808" t="s">
        <v>29</v>
      </c>
      <c r="G808" t="s">
        <v>13</v>
      </c>
    </row>
    <row r="811" spans="1:7" x14ac:dyDescent="0.25">
      <c r="A811" t="s">
        <v>1725</v>
      </c>
    </row>
    <row r="812" spans="1:7" x14ac:dyDescent="0.25">
      <c r="A812" t="s">
        <v>1726</v>
      </c>
    </row>
    <row r="813" spans="1:7" x14ac:dyDescent="0.25">
      <c r="A813" t="s">
        <v>1725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2ΓΔ_2020_ΔΕ_ΑΠΟΡΡΙΠΤΕΟΙ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2021-10-27T09:23:17Z</dcterms:created>
  <dcterms:modified xsi:type="dcterms:W3CDTF">2021-10-27T09:23:17Z</dcterms:modified>
</cp:coreProperties>
</file>