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ΟΡΙΣΤΙΚΑ 1ΓΤ_20\"/>
    </mc:Choice>
  </mc:AlternateContent>
  <bookViews>
    <workbookView xWindow="0" yWindow="0" windowWidth="19530" windowHeight="11970"/>
  </bookViews>
  <sheets>
    <sheet name="1ΓΤ_2020_ΤΕ_ΑΠΟΡΡΙΠΤΕΟΙ" sheetId="1" r:id="rId1"/>
  </sheets>
  <calcPr calcId="0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C94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</calcChain>
</file>

<file path=xl/sharedStrings.xml><?xml version="1.0" encoding="utf-8"?>
<sst xmlns="http://schemas.openxmlformats.org/spreadsheetml/2006/main" count="5216" uniqueCount="2726">
  <si>
    <t>ΠΛΗΡΩΣΗ ΘΕΣΕΩΝ ΜΕ ΣΕΙΡΑ ΠΡΟΤΕΡΑΙΟΤΗΤΑΣ (ΑΡΘΡΟ 18/Ν. 2190/1994) ΠΡΟΚΗΡΥΞΗ 1ΓΤ/2020/07/02/2020</t>
  </si>
  <si>
    <t>Κ Α Τ Α Σ Τ Α Σ Η    Α Π Ο Ρ Ρ Ι Π Τ Ε Ω Ν</t>
  </si>
  <si>
    <t>ΤΕΧΝΟΛΟΓΙΚΗΣ ΕΚΠΑΙΔΕΥΣΗΣ (ΤΕ)</t>
  </si>
  <si>
    <t>Α/Α</t>
  </si>
  <si>
    <t>Α.Μ.</t>
  </si>
  <si>
    <t>ΑΔΤ</t>
  </si>
  <si>
    <t>ΜΟΝΑΔΙΚΟΣ ΚΩΔΙΚΟΣ</t>
  </si>
  <si>
    <t>ΟΝΟΜΑΤΕΠΩΝΥΜΟ</t>
  </si>
  <si>
    <t>ΠΑΤΡΩΝΥΜΟ</t>
  </si>
  <si>
    <t>ΑΙΤΙΟΛΟΓΙΑ ΑΠΟΡΡΙΨΗΣ</t>
  </si>
  <si>
    <t>ΑΖ665467</t>
  </si>
  <si>
    <t>ΜΟΣΚΟΦΙΔΟΥ ΜΑΡΙΑ</t>
  </si>
  <si>
    <t>ΧΑΡ</t>
  </si>
  <si>
    <t>ΔΕΝ ΕΙΝΑΙ ΕΓΓΕΓΡΑΜΜΕΝΟΣ ΣΤΟ ΟΠΣΥΔ, ΜΗ ΚΑΤΑΒΟΛΗ ΠΑΡΑΒΟΛΟΥ</t>
  </si>
  <si>
    <t>ΑΑ466975</t>
  </si>
  <si>
    <t>ΜΑΛΑΓΚΟΥΡΑ ΑΝΔΡΕΑΝΑ</t>
  </si>
  <si>
    <t>ΚΩΝ</t>
  </si>
  <si>
    <t>ΕΛΛΕΙΨΗ ΤΙΤΛΟΥ</t>
  </si>
  <si>
    <t>ΑΒ630377</t>
  </si>
  <si>
    <t>ΧΑΤΖΗΔΗΜΗΤΡΑΚΗΣ ΙΩΑΝΝΗΣ</t>
  </si>
  <si>
    <t>ΕΜΜ</t>
  </si>
  <si>
    <t>ΔΕΝ ΕΙΝΑΙ ΕΓΓΕΓΡΑΜΜΕΝΟΣ ΣΤΟ ΟΠΣΥΔ, ΠΑΡΑΒΟΛΟ ΔΕΣΜΕΥΜΕΝΟ Σ΄ ΑΛΛΗ ΠΡΟΚΗΡΥΞΗ</t>
  </si>
  <si>
    <t>Χ270614</t>
  </si>
  <si>
    <t>ΣΤΕΦΑΝΑΤΟΣ ΓΕΩΡΓΙΟΣ</t>
  </si>
  <si>
    <t>ΣΤΕ</t>
  </si>
  <si>
    <t>ΑΖ803589</t>
  </si>
  <si>
    <t>ΠΑΛΙΑΡΗ ΘΩΜΑΗ</t>
  </si>
  <si>
    <t>ΕΥΑ</t>
  </si>
  <si>
    <t>ΜΗ ΚΑΤΑΒΟΛΗ ΠΑΡΑΒΟΛΟΥ</t>
  </si>
  <si>
    <t>ΑΝ772197</t>
  </si>
  <si>
    <t>ΑΓΓΕΛΟΥ ΣΟΦΙΑ</t>
  </si>
  <si>
    <t>ΙΩΑ</t>
  </si>
  <si>
    <t>ΑΚ972533</t>
  </si>
  <si>
    <t>ΤΑΓΑΡΙΔΗΣ ΣΠΥΡΟΣ ΑΛΕΞΑΝΔΡΟΣ</t>
  </si>
  <si>
    <t>ΝΙΚ</t>
  </si>
  <si>
    <t>ΑΖ141028</t>
  </si>
  <si>
    <t>ΔΗΜΙΑΝΗ ΕΛΕΝΗ</t>
  </si>
  <si>
    <t>ΔΕΝ ΕΙΝΑΙ ΕΓΓΕΓΡΑΜΜΕΝΟΣ ΣΤΟ ΟΠΣΥΔ</t>
  </si>
  <si>
    <t>ΑΟ385989</t>
  </si>
  <si>
    <t>ΛΙΑΤΣΟΥ ΓΕΩΡΓΙΑ</t>
  </si>
  <si>
    <t>ΔΗΜ</t>
  </si>
  <si>
    <t>ΑΖ806503</t>
  </si>
  <si>
    <t>ΚΑΡΑΠΑΝΑΓΙΩΤΙΔΟΥ ΑΝΑΣΤΑΣΙΑ</t>
  </si>
  <si>
    <t>ΑΖ806504</t>
  </si>
  <si>
    <t>ΙΩΑΝΝΟΥ ΓΕΩΡΓΙΟΣ</t>
  </si>
  <si>
    <t>ΧΡΗ</t>
  </si>
  <si>
    <t>Χ192446</t>
  </si>
  <si>
    <t>ΚΑΥΚΗΣ ΚΑΡΟΛΟΣ</t>
  </si>
  <si>
    <t>ΣΤΑ</t>
  </si>
  <si>
    <t>ΑΗ113806</t>
  </si>
  <si>
    <t>ΕΓΓΛΕΖΑΚΗ ΝΙΚΟΛΕΤΤΑ</t>
  </si>
  <si>
    <t>ΑΗ023640</t>
  </si>
  <si>
    <t>ΧΑΤΖΗΓΕΩΡΓΙΟΥ ΑΝΘΟΎΛΑ</t>
  </si>
  <si>
    <t>ΜΙΧ</t>
  </si>
  <si>
    <t>ΑΚ964270</t>
  </si>
  <si>
    <t>ΒΑΛΙΑΚΟΣ ΓΕΩΡΓΙΟΣ</t>
  </si>
  <si>
    <t>ΗΛΙ</t>
  </si>
  <si>
    <t>ΑΕ600458</t>
  </si>
  <si>
    <t>ΤΣΑΠΕΡΑ ΑΘΗΝΑ</t>
  </si>
  <si>
    <t>ΑΖ734158</t>
  </si>
  <si>
    <t>ΜΙΧΑΛΟΠΟΥΛΟΥ ΣΤΥΛΙΑΝΗ</t>
  </si>
  <si>
    <t>Χ418010</t>
  </si>
  <si>
    <t>ΠΑΡΑΣΚΕΥΑΙΔΟΥ ΜΑΡΙΑ</t>
  </si>
  <si>
    <t>ΕΥΣ</t>
  </si>
  <si>
    <t>ΑΕ642462</t>
  </si>
  <si>
    <t>ΤΣΙΤΟΥΝΗ ΑΝΑΣΤΑΣΙΑ</t>
  </si>
  <si>
    <t>ΠΕΤ</t>
  </si>
  <si>
    <t>ΧΑΡΑΛΑΜΠΟΥΣ ΜΑΡΙΑΝΝΑ</t>
  </si>
  <si>
    <t>ΜΑΡ</t>
  </si>
  <si>
    <t>ΑΕ328636</t>
  </si>
  <si>
    <t>ΚΟΝΤΟΣΤΕΡΓΙΟΣ ΠΑΝΑΓΙΩΤΗΣ</t>
  </si>
  <si>
    <t>ΣΩΤ</t>
  </si>
  <si>
    <t>Τ845347</t>
  </si>
  <si>
    <t>ΔΗΜΗΤΡΙΟΥ ΜΙΧΑΛΗΣ</t>
  </si>
  <si>
    <t>ΑΝΤ</t>
  </si>
  <si>
    <t>ΑΝ718675</t>
  </si>
  <si>
    <t>ΚΑΝΑΛΙΔΟΥ ΑΙΚΑΤΕΡΙΝΗ</t>
  </si>
  <si>
    <t>ΓΕΩ</t>
  </si>
  <si>
    <t>ΑΗ781438</t>
  </si>
  <si>
    <t>ΚΛΙΑΦΑ ΑΛΕΞΑΝΔΡΑ</t>
  </si>
  <si>
    <t>ΑΒ630268</t>
  </si>
  <si>
    <t>ΠΕΤΡΟΠΟΥΛΟΥ ΣΟΦΙΑ</t>
  </si>
  <si>
    <t>ΠΑΝ</t>
  </si>
  <si>
    <t>ΑΒ790024</t>
  </si>
  <si>
    <t>ΣΤΟΥΠΑ ΙΩΑΝΝΑ</t>
  </si>
  <si>
    <t>ΑΑ101865</t>
  </si>
  <si>
    <t>ΜΕΛΙΤΑΣ ΔΙΑΜΑΝΤΗΣ</t>
  </si>
  <si>
    <t>ΑΖ704212</t>
  </si>
  <si>
    <t>ΠΑΝΤΕΛΗ ΔΗΜΗΤΡΑ</t>
  </si>
  <si>
    <t>ΑΚ370513</t>
  </si>
  <si>
    <t>ΓΚΟΥΝΤΗΣ ΘΟΔΩΡΗΣ</t>
  </si>
  <si>
    <t>ΒΑΣ</t>
  </si>
  <si>
    <t>ΑΕ250251</t>
  </si>
  <si>
    <t>ΤΣΙΑΝΤΑΣ ΔΗΜΗΤΡΙΟΣ</t>
  </si>
  <si>
    <t>Ρ123947</t>
  </si>
  <si>
    <t>ΠΑΠΠΑ ΕΙΡΗΝΗ</t>
  </si>
  <si>
    <t>ΑΡΙ</t>
  </si>
  <si>
    <t>ΑΑ240388</t>
  </si>
  <si>
    <t>ΠΑΠΑΠΕΤΡΟΥ ΧΑΡΑΛ</t>
  </si>
  <si>
    <t>ΖΛΑΤΚΟΣ ΠΑΝΤΕΛΕΗΜΩΝ</t>
  </si>
  <si>
    <t>ΑΗ380733</t>
  </si>
  <si>
    <t>ΣΑΛΠΙΓΓΙΔΗΣ ΓΕΩΡΓΙΟΣ</t>
  </si>
  <si>
    <t>ΘΕΟ</t>
  </si>
  <si>
    <t>Φ469086</t>
  </si>
  <si>
    <t>ΑΓΓΕΛΟΥ ΑΝΑΣΤΑΣΙΑ</t>
  </si>
  <si>
    <t>ΑΜ376267</t>
  </si>
  <si>
    <t>ΣΚΑΝΔΑΛΗ ΣΤΑΥΡΟΥΛΑ</t>
  </si>
  <si>
    <t>Χ829151</t>
  </si>
  <si>
    <t>ΜΠΑΡΣΑΚΗ ΠΑΝΑΓΙΩΤΑ</t>
  </si>
  <si>
    <t>Χ778738</t>
  </si>
  <si>
    <t>ΚΟΘΡΟΥΛΑ ΣΠΥΡΙΔΟΥΛΑ</t>
  </si>
  <si>
    <t>ΑΒ361981</t>
  </si>
  <si>
    <t>ΤΣΕΡΚΕΖΗ ΓΕΩΡΓΙΑ</t>
  </si>
  <si>
    <t>ΑΘΑ</t>
  </si>
  <si>
    <t>ΑΜ538016</t>
  </si>
  <si>
    <t>ΤΑΓΑΡΙΔΗ ΕΡΑΤΩ</t>
  </si>
  <si>
    <t>Ν416379</t>
  </si>
  <si>
    <t>ΠΑΛΙΑΧΑΝΗ ΕΒΕΛΙΝΑ</t>
  </si>
  <si>
    <t>Χ903922</t>
  </si>
  <si>
    <t>ΚΛΑΨΗ ΜΕΤΑΞΙΑ ΧΡΙΣΤΙΝΑ</t>
  </si>
  <si>
    <t>ΑΚ658775</t>
  </si>
  <si>
    <t>ΜΑΝΟΛΕΣΚΟΥ ΙΩΑΝΝΑ ΣΙΜΟΝΑ</t>
  </si>
  <si>
    <t>Φ274440</t>
  </si>
  <si>
    <t>ΚΟΥΛΙΝΑΣ ΣΤΕΡΓΙΟΣ</t>
  </si>
  <si>
    <t>ΑΖ972420</t>
  </si>
  <si>
    <t>ΦΛΟΥΡΗΣ ΝΙΚΟΛΑΟΣ</t>
  </si>
  <si>
    <t>ΑΒ015947</t>
  </si>
  <si>
    <t>ΥΦΑΝΤΗΣ ΜΑΡΙΟΣ ΦΙΛΙΠΠΟΣ</t>
  </si>
  <si>
    <t>ΑΝ808653</t>
  </si>
  <si>
    <t>ΔΡΙΜΑΛΑ ΕΛΕΝΗ</t>
  </si>
  <si>
    <t>Π719472</t>
  </si>
  <si>
    <t>ΣΑΜΠΑΝΙΩΤΗ ΑΝΑΣΤΑΣΙΑ</t>
  </si>
  <si>
    <t>ΑΕ331280</t>
  </si>
  <si>
    <t>ΧΕΛΙΑΤΣΙΔΟΥ ΙΩΑΝΝΑ</t>
  </si>
  <si>
    <t>ΑΝ193253</t>
  </si>
  <si>
    <t>ΤΣΑΚΜΑΚΛΗ ΠΑΝΑΓΙΩΤΑ</t>
  </si>
  <si>
    <t>Χ532284</t>
  </si>
  <si>
    <t>ΚΟΝΙΔΑΡΗ ΕΥΤΥΧΊΑ</t>
  </si>
  <si>
    <t>ΣΠΥ</t>
  </si>
  <si>
    <t>ΠΑΡΑΒΟΛΟ ΔΕΣΜΕΥΜΕΝΟ Σ΄ ΑΛΛΗ ΠΡΟΚΗΡΥΞΗ</t>
  </si>
  <si>
    <t>ΑΕ215873</t>
  </si>
  <si>
    <t>ΚΕΤΙΚΙΔΟΥ ΕΥΘΥΜΙΑ</t>
  </si>
  <si>
    <t>ΓΡΗ</t>
  </si>
  <si>
    <t>ΑΗ498612</t>
  </si>
  <si>
    <t>ΛΙΑΚΟΣ ΑΘΑΝΑΣΙΟΣ</t>
  </si>
  <si>
    <t>ΑΠΟ</t>
  </si>
  <si>
    <t>ΑΖ387454</t>
  </si>
  <si>
    <t>ΤΣΑΡΟΥΧΑΣ ΕΥΑΓΓΕΛΟΣ</t>
  </si>
  <si>
    <t>Χ977354</t>
  </si>
  <si>
    <t>ΖΑΧΟΥ ΑΙΚΑΤΕΡΙΝΗ</t>
  </si>
  <si>
    <t>Χ577995</t>
  </si>
  <si>
    <t>ΚΕΡΑΣΙΩΤΗ ΒΑΣΙΛΙΚΗ</t>
  </si>
  <si>
    <t>ΑΟ010081</t>
  </si>
  <si>
    <t>ΛΑΔΙΚΟΥ ΜΑΡΙΝΑ</t>
  </si>
  <si>
    <t>ΑΜ415389</t>
  </si>
  <si>
    <t>ΝΕΣΤΟΡΑΣ ΓΕΩΡΓΙΟΣ</t>
  </si>
  <si>
    <t>ΑΙ836616</t>
  </si>
  <si>
    <t>ΛΑΝΑΡΑ ΔΕΣΠΟΙΝΑ</t>
  </si>
  <si>
    <t>ΑΚ980087</t>
  </si>
  <si>
    <t>ΜΑΛΙΑΓΚΑΣ ΖΗΣΗΣ</t>
  </si>
  <si>
    <t>ΑΝ434568</t>
  </si>
  <si>
    <t>ΣΠΑΝΟΣ ΜΑΡΙΟΣ</t>
  </si>
  <si>
    <t>ΦΩΤ</t>
  </si>
  <si>
    <t>ΑΒ584431</t>
  </si>
  <si>
    <t>ΒΕΓΙΑΖΗ ΣΤΑΥΡΟΥΛΑ</t>
  </si>
  <si>
    <t>ΑΒ054511</t>
  </si>
  <si>
    <t>ΑΛΙΠΡΑΝΤΗΣ ΙΩΑΝΝ</t>
  </si>
  <si>
    <t>ΑΕ788207</t>
  </si>
  <si>
    <t>ΙΑΤΡΑ ΣΤΥΛΙΑΝΗ ΑΡΣΙΝΟΗ</t>
  </si>
  <si>
    <t>ΑΝ982638</t>
  </si>
  <si>
    <t>ΚΟΥΤΣΟΥΜΠΑΣ ΧΡΗΣΤΟΣ</t>
  </si>
  <si>
    <t>ΑΙ728612</t>
  </si>
  <si>
    <t>ΜΠΟΥΤΚΟΒΑΛΗΣ ΠΑΝΑΓΙΩΤΗΣ</t>
  </si>
  <si>
    <t>ΑΚ126508</t>
  </si>
  <si>
    <t>ΒΟΥΛΔΗ ΔΗΜΗΤΡΑ</t>
  </si>
  <si>
    <t>Φ191159</t>
  </si>
  <si>
    <t>ΜΟΥΡΟΥΖΙΔΟΥ ΒΙΟΛΕΤΑ</t>
  </si>
  <si>
    <t>ΧΡΙ</t>
  </si>
  <si>
    <t>ΑΚ996416</t>
  </si>
  <si>
    <t>ΝΤΕΛΛΑ ΧΡΥΣΟΥΛΑ</t>
  </si>
  <si>
    <t>ΑΝΑ</t>
  </si>
  <si>
    <t>ΑΙ336289</t>
  </si>
  <si>
    <t>ΒΕΡΡΑ ΕΛΕΝΗ</t>
  </si>
  <si>
    <t>ΑΗ655122</t>
  </si>
  <si>
    <t>ΜΗΤΡΑΣ ΑΝΑΣΤΑΣΙΟΣ</t>
  </si>
  <si>
    <t>ΑΚ441842</t>
  </si>
  <si>
    <t>ΚΑΡΑΓΙΑΝΝΗΣ ΖΑΧΑΡΙΑΣ</t>
  </si>
  <si>
    <t>ΑΛΕ</t>
  </si>
  <si>
    <t>ΑΜ848310</t>
  </si>
  <si>
    <t>ΒΑΣΙΛΕΙΑΔΟΥ ΕΥΔΟΚΙΑ</t>
  </si>
  <si>
    <t>Χ211526</t>
  </si>
  <si>
    <t>ΡΑΠΤΗ ΔΗΜΗΤΡΑ</t>
  </si>
  <si>
    <t>ΑΖ663824</t>
  </si>
  <si>
    <t>ΜΑΡΚΟΥ ΠΑΝΑΓΙΩΤΗΣ</t>
  </si>
  <si>
    <t>ΑΟ389188</t>
  </si>
  <si>
    <t>ΑΡΑΠΟΓΛΟΥ ΔΗΜΗΤΡΙΟΣ</t>
  </si>
  <si>
    <t>ΑΖ313149</t>
  </si>
  <si>
    <t>ΝΟΥΣΚΑ ΜΑΡΙΑ</t>
  </si>
  <si>
    <t>ΑΙ769752</t>
  </si>
  <si>
    <t>ΜΠΡΙΒΗΔΑ ΑΘΗΝΑ</t>
  </si>
  <si>
    <t>ΑΑ753192</t>
  </si>
  <si>
    <t>ΧΑΤΖΗΣ ΓΕΩΡΓΙΟΣ</t>
  </si>
  <si>
    <t>Π202708</t>
  </si>
  <si>
    <t>ΖΑΧΑΡΙΑΔΑΚΗ ΣΤΥΛΙΑΝΗ</t>
  </si>
  <si>
    <t>ΑΗ964806</t>
  </si>
  <si>
    <t>ΤΣΙΟΓΙΑΣ ΧΡΗΣΤΟΣ</t>
  </si>
  <si>
    <t>ΑΖ696496</t>
  </si>
  <si>
    <t>ΠΑΓΟΥΡΙΔΟΥ ΟΥΡΑΝΙΑ</t>
  </si>
  <si>
    <t>Χ411017</t>
  </si>
  <si>
    <t>ΑΝΑΓΝΩΣΤΟΥ ΕΥΑΓΓΕΛΙΑ</t>
  </si>
  <si>
    <t>ΑΜ675338</t>
  </si>
  <si>
    <t>ΚΑΡΑΛΗΣ ΑΘΑΝΑΣΙΟΣ</t>
  </si>
  <si>
    <t>ΑΖ784315</t>
  </si>
  <si>
    <t>ΝΟΤΟΥ ΓΕΩΡΓΊΑ</t>
  </si>
  <si>
    <t>ΑΕ215849</t>
  </si>
  <si>
    <t>ΚΑΡΑΤΖΗΚΑ ΜΑΡΙΑ ΜΑΡΙΝΑ</t>
  </si>
  <si>
    <t>ΑΗ377586</t>
  </si>
  <si>
    <t>ΚΑΣΩΤΑΚΗ ΕΙΡΗΝΗ</t>
  </si>
  <si>
    <t>ΙΣΟΠΕΣΚΟΥ ΕΛΕΝΑ</t>
  </si>
  <si>
    <t>ΑΗ788456</t>
  </si>
  <si>
    <t>ΑΘΑΝΑΣΙΑΔΗΣ ΓΕΩΡΓΙΟΣ</t>
  </si>
  <si>
    <t>ΑΗ651346</t>
  </si>
  <si>
    <t>ΦΡΑΓΚΑΤΖΗΣ ΧΡΗΣΤΟΣ</t>
  </si>
  <si>
    <t>ΑΙ110297</t>
  </si>
  <si>
    <t>ΓΙΟΦΤΣΟΣ ΝΙΚΟΛΑΟΣ</t>
  </si>
  <si>
    <t>Σ976412</t>
  </si>
  <si>
    <t>ΠΑΠΑΔΟΠΟΥΛΟΥ ΑΙΚΑΤΕΡΙΝΗ</t>
  </si>
  <si>
    <t>ΑΒ775816</t>
  </si>
  <si>
    <t>ΓΚΙΑΦΗΣ ΙΩΑΝΝΗΣ</t>
  </si>
  <si>
    <t>ΑΝ533778</t>
  </si>
  <si>
    <t>ΜΙΧΟΣ ΙΩΑΝΝΗΣ</t>
  </si>
  <si>
    <t>ΑΙ877902</t>
  </si>
  <si>
    <t>ΧΡΙΣΤΙΔΗΣ ΠΕΤΡΟΣ</t>
  </si>
  <si>
    <t>ΑΑ435319</t>
  </si>
  <si>
    <t>ΣΤΑΥΡΑΚΑΚΗ ΕΙΡΗΝΗ</t>
  </si>
  <si>
    <t>ΚΩΣ</t>
  </si>
  <si>
    <t>ΑΕ725822</t>
  </si>
  <si>
    <t>ΝΤΕΛΗ ΕΥΘΥΜΊΑ</t>
  </si>
  <si>
    <t>ΑΕ585196</t>
  </si>
  <si>
    <t>ΓΕΡΟΒΑΣΙΛΗ ΓΕΩΡΓΙΑ</t>
  </si>
  <si>
    <t>Χ226993</t>
  </si>
  <si>
    <t>ΜΩΡΑΙΔΟΥ ΕΛΕΝΗ</t>
  </si>
  <si>
    <t>ΑΙ521733</t>
  </si>
  <si>
    <t>ΜΠΕΛΛΟΣ ΔΗΜΗΤΡΙΟΣ</t>
  </si>
  <si>
    <t>ΣΤΥ</t>
  </si>
  <si>
    <t>ΑΕ199778</t>
  </si>
  <si>
    <t>ΓΕΩΡΓΙΑΔΟΥ ΑΝΝΑ</t>
  </si>
  <si>
    <t>Χ462143</t>
  </si>
  <si>
    <t>ΤΣΟΥΠΑΚΗ ΕΛΕΥΘΕΡΙΑ ΤΕΡΨΙΧΟΡΗ</t>
  </si>
  <si>
    <t>ΑΖ154607</t>
  </si>
  <si>
    <t>ΞΑΝΘΟΠΟΥΛΟΣ ΧΡΗΣΤΟΣ</t>
  </si>
  <si>
    <t>ΑΗ762237</t>
  </si>
  <si>
    <t>ΤΣΙΤΗΡΙΔΟΥ ΣΟΦΙΑ</t>
  </si>
  <si>
    <t>ΑΕ728329</t>
  </si>
  <si>
    <t>ΓΡΙΒΑ ΓΙΑΝΝΟΥΛΑ</t>
  </si>
  <si>
    <t>ΑΝΔ</t>
  </si>
  <si>
    <t>ΑΖ566358</t>
  </si>
  <si>
    <t>ΠΑΛΙΑΚΗΣ ΔΗΜΗΤΡΙΟΣ</t>
  </si>
  <si>
    <t>ΣΤΡ</t>
  </si>
  <si>
    <t>ΑΕ419155</t>
  </si>
  <si>
    <t>ΠΑΝΤΑΖΗΣ ΑΛΕΞΑΝΔΡΟΣ</t>
  </si>
  <si>
    <t>ΑΕ312457</t>
  </si>
  <si>
    <t>ΠΑΠΑΔΟΠΟΥΛΟΣ ΗΛΙΑΣ</t>
  </si>
  <si>
    <t>ΑΜ317316</t>
  </si>
  <si>
    <t>ΖΩΡΑΣ ΒΑΣΙΛΕΙΟΣ</t>
  </si>
  <si>
    <t>ΑΙ841039</t>
  </si>
  <si>
    <t>ΒΟΓΙΑΤΖΗ ΓΕΩΡΓΙΑ</t>
  </si>
  <si>
    <t>Χ674122</t>
  </si>
  <si>
    <t>ΚΑΡΑΜΑΝΗ ΕΛΕΝΗ</t>
  </si>
  <si>
    <t>ΑΗ247267</t>
  </si>
  <si>
    <t>ΣΠΥΡΑΚΟΣ ΙΩΑΝΝΗΣ</t>
  </si>
  <si>
    <t>ΑΒ772430</t>
  </si>
  <si>
    <t>ΡΑΦΑΗΛΙΔΗΣ ΧΡΥΣΟΒΑΛΑΝΤΗΣ ΠΑΝΑΓΙΩΤΗΣ</t>
  </si>
  <si>
    <t>ΑΗ063490</t>
  </si>
  <si>
    <t>ΠΑΠΑΙΩΑΝΝΟΥ ΑΝΑΣΤΑΣΙΑ</t>
  </si>
  <si>
    <t>ΑΗ918233</t>
  </si>
  <si>
    <t>ΚΟΥΤΣΙΚΟΥ ΜΑΡΙΑ</t>
  </si>
  <si>
    <t>Ρ517870</t>
  </si>
  <si>
    <t>ΦΛΩΡΟΥ ΧΡΥΣΟΥΛΑ</t>
  </si>
  <si>
    <t>ΑΜ598086</t>
  </si>
  <si>
    <t>ΣΠΥΡΛΙΔΑΚΗΣ ΧΡΗΣΤΟΣ</t>
  </si>
  <si>
    <t>ΟΡΙΟ ΗΛΙΚΙΑΣ ΥΠΟΨΗΦΙΟΥ</t>
  </si>
  <si>
    <t>ΑΙ341276</t>
  </si>
  <si>
    <t>ΠΑΠΑΛΑΖΑΡΟΥ ΑΙΚΑΤΕΡΙΝΗ</t>
  </si>
  <si>
    <t>ΑΜ461807</t>
  </si>
  <si>
    <t>ΜΟΥΝΤΡΑΚΗ ΑΘΗΝΑ</t>
  </si>
  <si>
    <t>ΜΑΝ</t>
  </si>
  <si>
    <t>ΑΗ787572</t>
  </si>
  <si>
    <t>ΤΣΙΤΟΥΡΑ ΜΑΛΑΜΑΤΗ</t>
  </si>
  <si>
    <t>ΕΥΘ</t>
  </si>
  <si>
    <t>ΑΜ770000</t>
  </si>
  <si>
    <t>ΘΩΜΟΠΟΥΛΟΥ ΦΩΤΕΙΝΗ</t>
  </si>
  <si>
    <t>ΑΜ784686</t>
  </si>
  <si>
    <t>ΠΑΡΟΥΤΙΑΔΗ ΠΑΝΑΓΙΩΤΑ</t>
  </si>
  <si>
    <t>ΑΙ318974</t>
  </si>
  <si>
    <t>ΑΝΑΣΤΑΣΙΟΥ ΑΡΙΣΤΟΥΛΑ</t>
  </si>
  <si>
    <t>ΑΝ833332</t>
  </si>
  <si>
    <t>ΓΕΩΡΓΟΝΙΚΟΥ ΑΓΓΕΛΙΚΗ</t>
  </si>
  <si>
    <t>ΑΒ352796</t>
  </si>
  <si>
    <t>ΠΙΤΣΟΥ ΘΕΟΔΩΡΑ</t>
  </si>
  <si>
    <t>ΠΑΣ</t>
  </si>
  <si>
    <t>Χ343603</t>
  </si>
  <si>
    <t>ΔΙΝΤΣΗ ΜΑΡΙΑ</t>
  </si>
  <si>
    <t>ΤΡΥ</t>
  </si>
  <si>
    <t>ΑΒ394835</t>
  </si>
  <si>
    <t>ΒΑΤΣΙΟΣ ΘΕΟΔΩΡΟΣ</t>
  </si>
  <si>
    <t>ΑΒ868668</t>
  </si>
  <si>
    <t>ΠΑΛΙΑΡΗ ΗΛΙΑΝΑ</t>
  </si>
  <si>
    <t>ΑΖ465386</t>
  </si>
  <si>
    <t>ΝΑΝΟ ΒΑΓΓΕΛΑΚ</t>
  </si>
  <si>
    <t>ΖΗΣ</t>
  </si>
  <si>
    <t>ΑΕ196561</t>
  </si>
  <si>
    <t>ΚΟΥΛΙΔΗΣ ΝΙΚΟΛΑΟΣ</t>
  </si>
  <si>
    <t>ΑΒ532501</t>
  </si>
  <si>
    <t>ΚΥΠΡΙΖΟΓΛΟΥ ΦΙΛΙΩ</t>
  </si>
  <si>
    <t>ΑΝ155508</t>
  </si>
  <si>
    <t>ΧΑΤΖΗΑΝΤΩΝΑΚΗ ΘΩΔΑ ΣΕΒΒΑΣΤΗ</t>
  </si>
  <si>
    <t>ΑΙ902884</t>
  </si>
  <si>
    <t>ΣΤΟΓΙΑΝΝΗΣ ΙΩΑΝΝΗΣ</t>
  </si>
  <si>
    <t>ΠΟΛ</t>
  </si>
  <si>
    <t>ΑΜ808454</t>
  </si>
  <si>
    <t>ΔΑΓΛΑ ΜΑΥΡΕΤΤΑ</t>
  </si>
  <si>
    <t>ΓΕΡ</t>
  </si>
  <si>
    <t>ΑΖ457890</t>
  </si>
  <si>
    <t>ΤΖΑΤΖΑΡΑΚΗΣ ΓΕΩΡΓΙΟΣ</t>
  </si>
  <si>
    <t>ΑΒ010927</t>
  </si>
  <si>
    <t>ΝΟΜΙΚΟΥ ΒΙΚΕΝΤΙΑ</t>
  </si>
  <si>
    <t>ΑΕ272412</t>
  </si>
  <si>
    <t>ΒΛΑΧΟΝΙΚΟΛΟΥ ΗΛΕΚΤΡΑ</t>
  </si>
  <si>
    <t>ΑΒ013190</t>
  </si>
  <si>
    <t>ΤΖΑΝΑΚΑΚΗ ΔΗΜΗΤΡΑ</t>
  </si>
  <si>
    <t>Φ348615</t>
  </si>
  <si>
    <t>ΧΡΥΣΟΥΛΗ ΕΙΡΗΝΗ</t>
  </si>
  <si>
    <t>ΑΑ236183</t>
  </si>
  <si>
    <t>ΠΟΛΥΧΡΟΥ ΑΙΚΑΤΕΡΙΝΗ</t>
  </si>
  <si>
    <t>ΑΙ605622</t>
  </si>
  <si>
    <t>ΚΡΟΚΙΔΟΥ ΕΛΕΝΗ</t>
  </si>
  <si>
    <t>ΕΛΕ</t>
  </si>
  <si>
    <t>ΑΕ686064</t>
  </si>
  <si>
    <t>ΚΑΡΑΓΙΩΡΓΟΣ ΚΩΝΣΤΑΝΤΙΝΟΣ</t>
  </si>
  <si>
    <t>Ρ139331</t>
  </si>
  <si>
    <t>ΠΑΡΑΣΥΡΗ ΚΥΡΙΑΚΗ</t>
  </si>
  <si>
    <t>Ρ558123</t>
  </si>
  <si>
    <t>ΠΑΠΠΑΣ ΓΕΩΡΓΙΟΣ</t>
  </si>
  <si>
    <t>ΑΕ545570</t>
  </si>
  <si>
    <t>ΧΡΗΣΤΟΥ ΜΙΧΑΛΗΣ</t>
  </si>
  <si>
    <t>ΑΖ182362</t>
  </si>
  <si>
    <t>ΤΑΜΠΑΚΟΛΟΓΟΣ ΑΘΑΝΑΣΙΟΣ</t>
  </si>
  <si>
    <t>ΑΚ996376</t>
  </si>
  <si>
    <t>ΔΗΜΟΥ ΡΑΦΑΕΛΑ</t>
  </si>
  <si>
    <t>ΛΕΩ</t>
  </si>
  <si>
    <t>Σ939922</t>
  </si>
  <si>
    <t>ΑΝΤΩΝΑΡΟΠΟΥΛΟΣ ΑΘΑΝΑΣΙΟΣ</t>
  </si>
  <si>
    <t>ΑΝ367765</t>
  </si>
  <si>
    <t>ΚΩΣΤΟΠΟΥΛΟΣ ΑΘΑΝΑΣΙΟΣ</t>
  </si>
  <si>
    <t>ΑΙ817620</t>
  </si>
  <si>
    <t>ΚΟΤΣΑΝΗΣ ΒΑΣΙΛΕΙΟΣ</t>
  </si>
  <si>
    <t>ΑΒ367951</t>
  </si>
  <si>
    <t>ΤΕΡΖΗΣ ΧΡΥΣΟΣΤΟΜΟΣ</t>
  </si>
  <si>
    <t>ΛΑΖ</t>
  </si>
  <si>
    <t>ΑΖ833640</t>
  </si>
  <si>
    <t>ΓΑΛΑΤΣΑΝΟΣ ΔΗΜΗΤΡΙΟΣ</t>
  </si>
  <si>
    <t>ΑΜ973665</t>
  </si>
  <si>
    <t>ΘΩΜΑΔΑΚΗ ΒΑΛΕΝΤΙΝΗ</t>
  </si>
  <si>
    <t>ΑΕ573283</t>
  </si>
  <si>
    <t>ΒΑΡΒΑΡΙΔΗΣ ΟΔΥΣΣΕΥΣ</t>
  </si>
  <si>
    <t>Φ225318</t>
  </si>
  <si>
    <t>ΠΑΝΑΓΙΩΤΙΔΗΣ ΙΟΥΛΙΑΝΟΣ</t>
  </si>
  <si>
    <t>ΑΖ137825</t>
  </si>
  <si>
    <t>ΚΑΨΑΛΗ ΜΑΡΙΑ</t>
  </si>
  <si>
    <t>Χ348058</t>
  </si>
  <si>
    <t>ΧΑΤΖΑΚΗ  ΔΕΣΠΟΙΝΑ</t>
  </si>
  <si>
    <t>ΑΒ016238</t>
  </si>
  <si>
    <t>ΛΑΖΑΡΟΥ ΕΛΕΝΗ</t>
  </si>
  <si>
    <t>ΕΛΛΕΙΨΗ ΕΛΛΗΝΟΜΑΘΕΙΑΣ</t>
  </si>
  <si>
    <t>ΑΝ417825</t>
  </si>
  <si>
    <t>ΚΑΛΦΑ ΜΑΡΙΑ</t>
  </si>
  <si>
    <t>ΑΗ558189</t>
  </si>
  <si>
    <t>ΤΖΙΟΜΑΚΗ ΧΑΡΟΥΛΑ ΑΝΤΙΓΟΝΗ</t>
  </si>
  <si>
    <t>ΑΑ362025</t>
  </si>
  <si>
    <t>ΟΙΚΟΝΟΜΟΥ ΕΛΠΙΔΑ</t>
  </si>
  <si>
    <t>ΑΝ728416</t>
  </si>
  <si>
    <t>ΕΠΙΤΡΟΠΟΥ ΑΡΤΕΜΙΣ</t>
  </si>
  <si>
    <t>ΑΗ297865</t>
  </si>
  <si>
    <t>ΠΑΠΑΣΤΕΡΓΙΟΥ ΜΟΥΡΑΤΟΡΙ ΕΣΤΕ ΙΩΑΝΝΗΣ</t>
  </si>
  <si>
    <t>ΑΝ894933</t>
  </si>
  <si>
    <t>ΓΟΥΝΑΡΗ ΒΙΚΤΩΡΙΑ</t>
  </si>
  <si>
    <t>ΑΖ151163</t>
  </si>
  <si>
    <t>ΚΟΥΚΟΛΗ ΜΕΛΠΟΜΕΝΗ</t>
  </si>
  <si>
    <t>ΑΗ288189</t>
  </si>
  <si>
    <t>ΚΩΣΤΟΠΟΥΛΟΥ ΙΩΆΝΝΑ</t>
  </si>
  <si>
    <t>Ρ423920</t>
  </si>
  <si>
    <t>ΚΙΟΥΜΟΥΡΤΖΗΣ ΑΠΟΣΤΟΛΟΣ</t>
  </si>
  <si>
    <t>ΑΖ076422</t>
  </si>
  <si>
    <t>ΓΚΟΜΟΖΙΑΣ ΕΥΑΓΓΕΛΟΣ</t>
  </si>
  <si>
    <t>ΑΒ686059</t>
  </si>
  <si>
    <t>ΛΑΓΙΔΟΥ ΔΕΣΠΟΙΝΑ</t>
  </si>
  <si>
    <t>ΑΙ446047</t>
  </si>
  <si>
    <t>ΠΑΠΑΓΙΑΝΝΗΣ ΙΩΑΝΝΗΣ ΑΛΕΞΑΝΔΡΟΣ</t>
  </si>
  <si>
    <t>ΑΕ534127</t>
  </si>
  <si>
    <t>ΑΝΑΓΝΩΣΤΟΥ ΑΘΑΝΑΣΙΟΣ</t>
  </si>
  <si>
    <t>ΑΖ515968</t>
  </si>
  <si>
    <t>ΠΑΠΑΠΕΤΡΟΠΟΥΛΟΥ ΜΑΡΙΑ</t>
  </si>
  <si>
    <t>ΑΗ579568</t>
  </si>
  <si>
    <t>ΓΚΟΛΓΚΑΡΗΣ ΓΕΩΡΓΙΟΣ</t>
  </si>
  <si>
    <t>ΑΗ085893</t>
  </si>
  <si>
    <t>ΠΑΛΙΟΓΙΑΝΝΗ ΛΙΑ</t>
  </si>
  <si>
    <t>ΑΖ818644</t>
  </si>
  <si>
    <t>ΤΣΙΓΚΙΡΛΙΩΤΗ ΧΡΥΣΟΥΛΑ</t>
  </si>
  <si>
    <t>ΑΜ633201</t>
  </si>
  <si>
    <t>ΒΟΙΛΑΚΟΥ ΑΝΤΩΝΙΑ</t>
  </si>
  <si>
    <t>ΑΝ314982</t>
  </si>
  <si>
    <t>ΠΟΣΤΑΝΤΖΟΓΛΟΥ ΑΣΤΕΡΙΝΑ</t>
  </si>
  <si>
    <t>ΑΗ302809</t>
  </si>
  <si>
    <t>ΓΙΑΓΚΟΥΛΑΣ ΤΡΑΙΑΝΟΣ</t>
  </si>
  <si>
    <t>ΑΒ182426</t>
  </si>
  <si>
    <t>ΠΑΠΑΝΤΩΝΑΚΗ ΘΕΟΝΥΜΦΗ</t>
  </si>
  <si>
    <t>ΑΗ347212</t>
  </si>
  <si>
    <t>ΚΟΣΜΙΔΟΥ ΑΡΓΥΡΩ</t>
  </si>
  <si>
    <t>ΟΝΟ</t>
  </si>
  <si>
    <t>ΑΚ951130</t>
  </si>
  <si>
    <t>ΚΟΤΡΩΤΣΟΥ ΓΕΩΡΓΙΑ</t>
  </si>
  <si>
    <t>Τ901294</t>
  </si>
  <si>
    <t>ΤΖΑΜΟΥΣΗ ΟΥΡΑΝΙΑ</t>
  </si>
  <si>
    <t>ΑΗ764611</t>
  </si>
  <si>
    <t>ΚΑΛΟΓΙΑΝΝΗ ΑΓΑΠΗ</t>
  </si>
  <si>
    <t>ΑΟ361173</t>
  </si>
  <si>
    <t>ΖΑΖΟΥ ΒΑΣΙΛΙΚΗ</t>
  </si>
  <si>
    <t>ΑΒ010778</t>
  </si>
  <si>
    <t>ΞΥΔΟΥΣ ΑΝΤΩΝΙΟΣ</t>
  </si>
  <si>
    <t>Χ903709</t>
  </si>
  <si>
    <t>ΝΙΚΟΛΑΡΟΥ ΕΥΣΤΑΘΙΑ</t>
  </si>
  <si>
    <t>ΑΒ973825</t>
  </si>
  <si>
    <t>ΚΑΡΑΜΑΝΟΥ ΝΙΚΟΛΙΤΣΑ</t>
  </si>
  <si>
    <t>ΑΖ233607</t>
  </si>
  <si>
    <t>ΧΟΥΝΤΑΛΑΣ ΙΩΑΝΝΗΣ</t>
  </si>
  <si>
    <t>ΑΒ981206</t>
  </si>
  <si>
    <t>ΠΕΤΡΗ ΜΑΡΓΑΡΙΤΑ</t>
  </si>
  <si>
    <t>ΑΒ954667</t>
  </si>
  <si>
    <t>ΜΑΡΑΚΟΜΙΧΕΛΑΚΗΣ ΜΙΧΑΗΛ</t>
  </si>
  <si>
    <t>Φ086904</t>
  </si>
  <si>
    <t>ΜΟΥΡΔΟΥΚΟΥΤΑ ΒΑΣΙΛΙΚΗ</t>
  </si>
  <si>
    <t>ΑΖ305954</t>
  </si>
  <si>
    <t>ΒΑΛΚΑΝΗΣ ΑΝΑΣΤΑΣΙΟΣ</t>
  </si>
  <si>
    <t>ΑΜ842590</t>
  </si>
  <si>
    <t>ΛΙΣΓΑΡΗ ΑΛΕΞΑΝΔΡΑ</t>
  </si>
  <si>
    <t>Χ979262</t>
  </si>
  <si>
    <t>ΟΙΚΟΝΟΜΟΥ ΜΑΡΙΑ</t>
  </si>
  <si>
    <t>ΑΝ474380</t>
  </si>
  <si>
    <t>ΤΣΟΥΡΑ ΝΑΤΑΛΙΑ</t>
  </si>
  <si>
    <t>Χ270193</t>
  </si>
  <si>
    <t>ΦΩΤΟΔΗΜΑΣ ΙΩΑΝΝΗΣ</t>
  </si>
  <si>
    <t>ΑΝ255333</t>
  </si>
  <si>
    <t>ΝΙΚΟΛΟΠΟΥΛΟΥ ΦΩΤΕΙΝΗ</t>
  </si>
  <si>
    <t>ΔΙΟ</t>
  </si>
  <si>
    <t>ΑΝ232037</t>
  </si>
  <si>
    <t>ΧΙΛΙΟΠΟΥΛΟΥ ΓΕΩΡΓΙΑ</t>
  </si>
  <si>
    <t>ΑΝΕ</t>
  </si>
  <si>
    <t>Ρ564131</t>
  </si>
  <si>
    <t>ΕΥΑΓΓΕΛΙΑ ΚΩΣΤΟΛΟΜΗΤΡΟΥ</t>
  </si>
  <si>
    <t>ΛΑΜ</t>
  </si>
  <si>
    <t>ΑΝ224270</t>
  </si>
  <si>
    <t>ΝΤΕΛΙΑ ΕΛΕΝΗ</t>
  </si>
  <si>
    <t>ΑΝ718045</t>
  </si>
  <si>
    <t>ΝΩΤΟΥΔΑ ΜΑΡΙΑ</t>
  </si>
  <si>
    <t>ΑΣΤ</t>
  </si>
  <si>
    <t>ΑΜ911471</t>
  </si>
  <si>
    <t>ΓΙΟΥΡΟΥΣΗ ΕΛΕΝΗ</t>
  </si>
  <si>
    <t>ΑΜ698604</t>
  </si>
  <si>
    <t>ΤΣΟΜΑΡΗΣ ΤΡΙΑΝΤΑΦΥΛΛΟΣ</t>
  </si>
  <si>
    <t>Σ966848</t>
  </si>
  <si>
    <t>ΚΑΛΛΙΝΗΣ ΑΓΓΕΛΟΣ</t>
  </si>
  <si>
    <t>ΑΖ927446</t>
  </si>
  <si>
    <t>ΜΟΥΤΖΟΥΡΗ ΑΡΧΟΝΤΟΥΛΑ</t>
  </si>
  <si>
    <t>ΑΒ523770</t>
  </si>
  <si>
    <t>ΡΟΙΝΑ ΠΗΓΗ</t>
  </si>
  <si>
    <t>ΑΗ764579</t>
  </si>
  <si>
    <t>ΖΙΩΓΑ ΣΟΦΙΑ</t>
  </si>
  <si>
    <t>ΑΚ606445</t>
  </si>
  <si>
    <t>ΚΑΤΑΡΑ ΕΛΕΝΗ</t>
  </si>
  <si>
    <t>ΑΟ442103</t>
  </si>
  <si>
    <t>ΜΠΟΥΤΣΑΚΗΣ ΓΕΩΡΓΙΟΣ</t>
  </si>
  <si>
    <t>ΑΖ736306</t>
  </si>
  <si>
    <t>ΧΙΩΤΗ ΚΩΝΣΤΑΝΤΙΝΑ</t>
  </si>
  <si>
    <t>ΑΑ477677</t>
  </si>
  <si>
    <t>ΑΡΑΜΠΑΤΖΗΣ ΣΤΕΡΓΙΟΣ</t>
  </si>
  <si>
    <t>ΑΖ238603</t>
  </si>
  <si>
    <t>ΘΑΝΟΥ ΕΛΕΝΗ</t>
  </si>
  <si>
    <t>ΑΒ184596</t>
  </si>
  <si>
    <t>ΓΕΝΝΑΡΑΚΗΣ ΑΘΑΝΑΣΙΟΣ</t>
  </si>
  <si>
    <t>ΑΗ769413</t>
  </si>
  <si>
    <t>ΤΟΠΑΛΗ ΙΩΑΝΝΑ</t>
  </si>
  <si>
    <t>ΑΚ798521</t>
  </si>
  <si>
    <t>ΤΟΠΑΛΙΔΟΥ ΚΡΥΣΤΑΛΛΙΑ</t>
  </si>
  <si>
    <t>ΑΜ701058</t>
  </si>
  <si>
    <t>ΚΑΡΔΑΜΑΤΗΣ ΑΡΙΣΤΟΤΕΛΗΣ</t>
  </si>
  <si>
    <t>ΑΑ459313</t>
  </si>
  <si>
    <t>ΣΑΚΚΑΡΟΥ ΜΑΡΙΑ</t>
  </si>
  <si>
    <t>ΑΖ795418</t>
  </si>
  <si>
    <t>ΚΛΕΙΣΙΑΡΗ ΕΥΑΓΓΕΛΙΑ</t>
  </si>
  <si>
    <t>ΑΙ805564</t>
  </si>
  <si>
    <t>ΠΑΠΑΙΩΑΝΝΟΥ ΧΡΥΣΑΝΘΗ</t>
  </si>
  <si>
    <t>ΑΙ458489</t>
  </si>
  <si>
    <t>ΜΗΛΙΟΥ ΓΛΥΚΕΡΙΑ</t>
  </si>
  <si>
    <t>ΑΟ421514</t>
  </si>
  <si>
    <t>ΠΑΡΑΣΥΡΗ ΑΝΔΡΟΝΙΚΗ</t>
  </si>
  <si>
    <t>ΑΝ052127</t>
  </si>
  <si>
    <t>ΚΑΡΑΓΕΩΡΓΟΥ ΑΙΚΑΤΕΡΙΝΗ</t>
  </si>
  <si>
    <t>ΘΕΜ</t>
  </si>
  <si>
    <t>ΑΝ 552398</t>
  </si>
  <si>
    <t>ΤΡΟΥΛΛΟΥ ΜΑΚΡΙΝΑ</t>
  </si>
  <si>
    <t>ΑΝ749194</t>
  </si>
  <si>
    <t>ΜΑΡΤΙΝΗ ΕΙΡΗΝΗ</t>
  </si>
  <si>
    <t>ΑΜ294579</t>
  </si>
  <si>
    <t>ΒΑΣΙΛΑΣ ΕΥΑΓΓΕΛΟΣ</t>
  </si>
  <si>
    <t>ΑΙ846871</t>
  </si>
  <si>
    <t>ΚΑΡΑΜΠΑΤΣΑ ΑΙΚΑΤΕΡΙΝΗ</t>
  </si>
  <si>
    <t>ΑΗ383039</t>
  </si>
  <si>
    <t>ΣΥΡΜΑΛΗ ΜΑΡΙΑ</t>
  </si>
  <si>
    <t>Σ795669</t>
  </si>
  <si>
    <t>ΓΟΓΩΝΑ ΘΕΟΔΩΡΑ</t>
  </si>
  <si>
    <t>ΑΚ059356</t>
  </si>
  <si>
    <t>ΔΑΜΟΠΟΥΛΟΣ ΚΩΝΣΤΑΝΤΙΝΟΣ</t>
  </si>
  <si>
    <t>ΑΝ745213</t>
  </si>
  <si>
    <t>ΤΣΟΥΠΑ ΑΝΑΣΤΑΣΙΑ</t>
  </si>
  <si>
    <t>ΑΒ501319</t>
  </si>
  <si>
    <t>ΚΑΡΥΩΤΗ ΑΙΚΑΤΕΡΙΝΗ</t>
  </si>
  <si>
    <t>ΑΗ653783</t>
  </si>
  <si>
    <t>ΤΟΥΣΗ ΑΛΕΞΙΑ</t>
  </si>
  <si>
    <t>ΑΑ381026</t>
  </si>
  <si>
    <t>ΜΑΣΤΑΚΑ ΒΑΣΙΛΙΚΗ</t>
  </si>
  <si>
    <t>ΑΗ415675</t>
  </si>
  <si>
    <t>ΜΑΛΑΚΟΖΗ ΚΩΝΣΤΑΝΤΙΑ</t>
  </si>
  <si>
    <t>ΜΠΑ</t>
  </si>
  <si>
    <t>ΑΚ741654</t>
  </si>
  <si>
    <t>ΚΟΥΡΟΜΙΧΕΛΑΚΗ ΑΝΤΙΓΟΝΗ</t>
  </si>
  <si>
    <t>ΑΕ051922</t>
  </si>
  <si>
    <t>ΤΟΥΜΠΑΝΗ ΔΗΜΗΤΡΑ</t>
  </si>
  <si>
    <t>ΑΕ913049</t>
  </si>
  <si>
    <t>ΠΑΥΛΟΥ ΜΑΡΙΝΑ</t>
  </si>
  <si>
    <t>ΑΒ726941</t>
  </si>
  <si>
    <t>ΚΑΛΤΟΥΡΜΙΔΟΥ ΕΛΕΝΗ</t>
  </si>
  <si>
    <t>ΑΑ375664</t>
  </si>
  <si>
    <t>ΒΑΣΙΛΑΚΗΣ ΑΝΤΩΝΙΟΣ</t>
  </si>
  <si>
    <t>ΑΙ536144</t>
  </si>
  <si>
    <t>ΜΠΙΛΙΑΝΗ ΚΥΡΙΑΚΗ</t>
  </si>
  <si>
    <t>ΑΜ372677</t>
  </si>
  <si>
    <t>ΓΚΑΜΠΛΙΑ ΙΩΑΝΝΑ</t>
  </si>
  <si>
    <t>Σ468215</t>
  </si>
  <si>
    <t>ΠΟΡΤΟΦΕΡΡΙ ΚΟΡΙΝΑ ΖΕΡΜΑΙΝ</t>
  </si>
  <si>
    <t>ΝΤΑ</t>
  </si>
  <si>
    <t>ΑΝ318156</t>
  </si>
  <si>
    <t>ΔΕΛΙΝΤΣΙΩΤΗΣ ΙΩΑΝΝΗΣ</t>
  </si>
  <si>
    <t>ΑΙ524731</t>
  </si>
  <si>
    <t>ΛΑΥΡΕΝΤΙΟΥ ΣΟΦΙΑ</t>
  </si>
  <si>
    <t>Φ333638</t>
  </si>
  <si>
    <t>ΠΕΤΣΙΑ ΑΙΚΑΤΕΡΙΝΗ</t>
  </si>
  <si>
    <t>ΑΖ852072</t>
  </si>
  <si>
    <t>ΣΤΡΙΜΤΣΙΟΣ ΙΩΑΝΝΗΣ</t>
  </si>
  <si>
    <t>ΑΖ286701</t>
  </si>
  <si>
    <t>ΣΑΜΑΡΑΣ ΑΘΑΝΑΣΙΟΣ</t>
  </si>
  <si>
    <t>ΑΕ264163</t>
  </si>
  <si>
    <t>ΜΠΟΥΧΑΛΗΣ ΠΑΝΑΓΙΩΤΗΣ</t>
  </si>
  <si>
    <t>ΑΜ484587</t>
  </si>
  <si>
    <t>ΖΑΡΚΑΔΑΣ ΓΕΩΡΓΙΟΣ</t>
  </si>
  <si>
    <t>ΠΑΥ</t>
  </si>
  <si>
    <t>ΑΑ280012</t>
  </si>
  <si>
    <t>ΚΑΡΑΜΠΙΝΗ ΙΩΑΝΝΑ</t>
  </si>
  <si>
    <t>ΑΒ389173</t>
  </si>
  <si>
    <t>ΚΟΛΛΙΟΠΟΥΛΟΥ ΚΩΝΣΤΑΝΤΙΝΑ ΑΛΕΞΑΝΔΡ</t>
  </si>
  <si>
    <t>ΑΙ151376</t>
  </si>
  <si>
    <t>ΔΗΜΗΤΡΙΑΔΟΥ ΜΑΡΙΑ</t>
  </si>
  <si>
    <t>ΘΩΜ</t>
  </si>
  <si>
    <t>ΑΗ392772</t>
  </si>
  <si>
    <t>ΚΙΟΥΠΛΙΩΤΗΣ ΘΕΟΔΩΡΟΣ</t>
  </si>
  <si>
    <t>ΑΗ463727</t>
  </si>
  <si>
    <t>ΛΑΜΠΑΚΗ ΕΙΡΗΝΗ</t>
  </si>
  <si>
    <t>ΑΗ894910</t>
  </si>
  <si>
    <t>ΣΑΒΒΙΔΗΣ ΠΕΤΡΟΣ</t>
  </si>
  <si>
    <t>ΑΟ386642</t>
  </si>
  <si>
    <t>ΣΑΡΗΓΙΑΝΝΙΔΟΥ ΔΕΣΠΟΙΝΑ</t>
  </si>
  <si>
    <t>ΑΜ431215</t>
  </si>
  <si>
    <t>ΔΟΓΚΑ ΜΟΔΕΣΤΟΥΛΑ</t>
  </si>
  <si>
    <t>ΑΗ766382</t>
  </si>
  <si>
    <t>ΒΡΟΝΤΟΣ ΓΕΩΡΓΙΟΣ</t>
  </si>
  <si>
    <t>Σ124550</t>
  </si>
  <si>
    <t>ΓΕΩΡΓΑΤΖΟΓΛΟΥ ΒΑΣΙΛΙΚΗ</t>
  </si>
  <si>
    <t>Χ978058</t>
  </si>
  <si>
    <t>ΚΑΡΔΟΥΛΑΣ ΛΑΖΑΡΟΣ</t>
  </si>
  <si>
    <t>ΑΝ885541</t>
  </si>
  <si>
    <t>ΤΟΥΜΠΗ ΑΙΚΑΤΕΡΙΝΗ</t>
  </si>
  <si>
    <t>ΑΖ770929</t>
  </si>
  <si>
    <t>ΑΓΓΕΛΗΣ ΚΩΝΣΤΑΝΤΙΝΟΣ</t>
  </si>
  <si>
    <t>ΑΖ044007</t>
  </si>
  <si>
    <t>ΒΑΣΙΛΑΚΟΣ ΤΑΞΙΑΡΧΗΣ</t>
  </si>
  <si>
    <t>ΑΜ486718</t>
  </si>
  <si>
    <t>ΜΗΤΣΟΠΟΥΛΟΥ ΑΙΚΑΤΕΡΙΝΗ</t>
  </si>
  <si>
    <t>ΑΝ707452</t>
  </si>
  <si>
    <t>ΑΓΓΕΛΟΓΙΑΝΝΑΚΗ ΝΙΚΗ</t>
  </si>
  <si>
    <t>ΑΚ639167</t>
  </si>
  <si>
    <t>ΤΖΑΘΑ ΖΩΗ</t>
  </si>
  <si>
    <t>ΑΜ139910</t>
  </si>
  <si>
    <t>ΠΑΤΣΙΟΣ ΑΘΑΝΑΣΙΟΣ</t>
  </si>
  <si>
    <t>ΑΚ588021</t>
  </si>
  <si>
    <t>ΛΑΖΑΡΗ ΚΑΣΣΙΑΝΗ</t>
  </si>
  <si>
    <t>ΑΜ844354</t>
  </si>
  <si>
    <t>ΛΟΥΚΑ ΒΑΣΙΛΙΚΗ</t>
  </si>
  <si>
    <t>ΑΙ352532</t>
  </si>
  <si>
    <t>ΔΗΜΚΟΠΟΥΛΟΥ ΠΑΡΑΣΚΕΥΗ</t>
  </si>
  <si>
    <t>ΑΒ191916</t>
  </si>
  <si>
    <t>ΣΦΗΚΑΣ ΡΑΦΑΗΛ</t>
  </si>
  <si>
    <t>ΑΗ179396</t>
  </si>
  <si>
    <t>ΒΟΓΙΑΤΖΗΣ ΑΝΘΙΜΟΣ</t>
  </si>
  <si>
    <t>Τ297465</t>
  </si>
  <si>
    <t>ΧΑΤΖΗΝΙΚΗΤΑ ΕΥΑΓΓΕΛΙΑ</t>
  </si>
  <si>
    <t>ΑΕ688252</t>
  </si>
  <si>
    <t>ΑΘΑΝΑΣΙΟΥ ΠΑΡΑΣΚΕΥΑΣ</t>
  </si>
  <si>
    <t>ΑΝ384175</t>
  </si>
  <si>
    <t>ΧΑΤΖΗΓΕΩΡΓΙΟΥ ΧΡΥΣΟΒΑΛΑΝΤΗΣ</t>
  </si>
  <si>
    <t>AB489228</t>
  </si>
  <si>
    <t>ΛΙΟΝΑΚΗ ΕΛΕΝΗ</t>
  </si>
  <si>
    <t>ΑΟ157724</t>
  </si>
  <si>
    <t>ΝΙΑΝΙΟΥ ΓΕΩΡΓΙΑ</t>
  </si>
  <si>
    <t>Π588139</t>
  </si>
  <si>
    <t>ΚΟΥΚΟΥΤΣΗ ΝΕΚΤΑΡΙΑ</t>
  </si>
  <si>
    <t>ΑΚ094164</t>
  </si>
  <si>
    <t>ΚΗΡΟΛΥΤΗΣ ΚΩΝΣΤΑΝΤΙΝΟΣ</t>
  </si>
  <si>
    <t>ΑΝ840331</t>
  </si>
  <si>
    <t>ΜΑΣΤΑΚΑ ΠΑΡΑΣΚΕΥΗ</t>
  </si>
  <si>
    <t>Χ924405</t>
  </si>
  <si>
    <t>ΕΥΘΥΜΙΟΥ ΠΑΡΑΣΚ</t>
  </si>
  <si>
    <t>ΑΖ826839</t>
  </si>
  <si>
    <t>ΟΡΦΑΝΙΔΟΥ ΟΛΓΑ</t>
  </si>
  <si>
    <t>Χ912597</t>
  </si>
  <si>
    <t>ΜΠΟΥΜΠΑ ΕΛΕΝΗ</t>
  </si>
  <si>
    <t>Χ046147</t>
  </si>
  <si>
    <t>ΣΙΑΜΠΑΛΙΑ ΜΑΡΙΑ</t>
  </si>
  <si>
    <t>ΑΚ804877</t>
  </si>
  <si>
    <t>ΠΑΝΑΓΙΩΤΙΔΗΣ ΧΡΥΣΟΣΤΟΜΟΣ</t>
  </si>
  <si>
    <t>ΑΝ592114</t>
  </si>
  <si>
    <t>ΠΑΓΩΝΗΣ ΝΙΚΟΣ ΑΓΓΕΛΟΣ</t>
  </si>
  <si>
    <t>ΑΒ976386</t>
  </si>
  <si>
    <t>ΧΑΛΒΑΤΖΑΚΗΣ ΔΗΜΗΤΡΙΟΣ</t>
  </si>
  <si>
    <t>ΑΕ044679</t>
  </si>
  <si>
    <t>ΦΟΥΚΑ ΕΛΕΝΗ</t>
  </si>
  <si>
    <t>ΑΒ848376</t>
  </si>
  <si>
    <t>ΤΡΙΑΝΤΑΦΥΛΛΟΥ ΑΙΚΑΤΕΡΙΝΗ</t>
  </si>
  <si>
    <t>Χ587108</t>
  </si>
  <si>
    <t>ΑΛΜΠΑΝΗΣ ΣΤΥΛΙΑΝΟΣ</t>
  </si>
  <si>
    <t>ΑΝ753978</t>
  </si>
  <si>
    <t>ΑΝΑΝΙΑΔΟΥ ΜΑΡΙΑ</t>
  </si>
  <si>
    <t>ΑΗ088900</t>
  </si>
  <si>
    <t>ΛΑΓΙΟΥ ΒΑΣΙΛΙΚΗ</t>
  </si>
  <si>
    <t>ΑΝ524275</t>
  </si>
  <si>
    <t>ΚΑΝΑΚΗ ΔΗΜΗΤΡΑ</t>
  </si>
  <si>
    <t>ΑΒ326837</t>
  </si>
  <si>
    <t>ΓΟΥΡΝΑΚΗΣ ΚΩΝΣΤΑΝΤΙΝΟΣ</t>
  </si>
  <si>
    <t>ΑΖ273839</t>
  </si>
  <si>
    <t>ΠΑΠΑΠΟΥΛΙΟΥ ΔΙΟΝΥΣΊΑ</t>
  </si>
  <si>
    <t>ΑΖ216767</t>
  </si>
  <si>
    <t>ΑΝΑΓΝΩΣΤΟΠΟΥΛΟΥ ΕΛΕΝΗ</t>
  </si>
  <si>
    <t>ΑΕ482957</t>
  </si>
  <si>
    <t xml:space="preserve">ΚΑΡΑΜΑΝΟΥ ΖΑΧΑΡΟΥΛΑ </t>
  </si>
  <si>
    <t>ΑΝ436427</t>
  </si>
  <si>
    <t>ΚΟΥΤΣΟΔΟΝΤΗΣ ΓΕΩΡΓΙΟΣ ΠΑΝΤΕΛΕΗΜΩΝ</t>
  </si>
  <si>
    <t>Χ797536</t>
  </si>
  <si>
    <t>ΑΛΑΤΣΑΤΙΑΝΟΣ ΧΡΥΣΟΒΑΛΑΝΤΗΣ</t>
  </si>
  <si>
    <t>ΑΗ891676</t>
  </si>
  <si>
    <t>ΒΑΛΑΒΑΝΗΣ ΦΟΙΒΟΣ ΑΘΑΝΑΣΙΟΣ</t>
  </si>
  <si>
    <t>ΑΚ651218</t>
  </si>
  <si>
    <t>ΚΑΡΑΓΚΟΥΝΗ ΔΕΣΠΟΙΝΑ</t>
  </si>
  <si>
    <t>ΑΕ793427</t>
  </si>
  <si>
    <t>ΚΑΛΑΜΠΟΥΚΑΣ ΙΩΑΝΝΗΣ</t>
  </si>
  <si>
    <t>ΑΙ274401</t>
  </si>
  <si>
    <t>ΜΑΚΡΗΣ ΧΑΡΑΛΑΜΠΟΣ</t>
  </si>
  <si>
    <t>ΑΙ253113</t>
  </si>
  <si>
    <t>ΣΤΑΜΟΥ ΕΛΕΝΗ</t>
  </si>
  <si>
    <t>ΑΜ900666</t>
  </si>
  <si>
    <t>ΚΑΡΒΟΥΝΑ ΣΤΕΡΓΙΑΝΗ</t>
  </si>
  <si>
    <t>ΑΚ422104</t>
  </si>
  <si>
    <t>ΒΟΓΙΑΤΖΗ ΚΑΛΛΙΟΠΗ</t>
  </si>
  <si>
    <t>ΑΕ210774</t>
  </si>
  <si>
    <t>ΤΣΑΜΟΠΟΥΛΟΥ ΕΥΦΡΟΣΥΝΗ</t>
  </si>
  <si>
    <t>Χ826064</t>
  </si>
  <si>
    <t>ΓΕΩΡΓΑ ΑΝΔΡΙΑΝΑ</t>
  </si>
  <si>
    <t>ΤΣΑ</t>
  </si>
  <si>
    <t>Χ846548</t>
  </si>
  <si>
    <t>ΧΡΥΣΟΣΤΟΜΙΔΟΥ ΕΛΕΝΗ</t>
  </si>
  <si>
    <t>ΑΗ819192</t>
  </si>
  <si>
    <t>ΚΟΥΤΣΟΥΚΑΝΙΔΗΣ ΚΩΝΣΤΑΝΤΙΝΟΣ</t>
  </si>
  <si>
    <t>ΑΗ320053</t>
  </si>
  <si>
    <t>ΓΕΡΜΑΝΗ ΜΑΓΔΑΛΗΝΗ</t>
  </si>
  <si>
    <t>ΑΚ850013</t>
  </si>
  <si>
    <t>ΧΑΝΤΣΑΡΙΔΟΥ ΝΙΝΑ</t>
  </si>
  <si>
    <t>ΑΒ203993</t>
  </si>
  <si>
    <t>ΖΩΓΡΑΦΟΥ ΚΑΛΗ</t>
  </si>
  <si>
    <t>ΑΗ657631</t>
  </si>
  <si>
    <t>ΣΤΑΡΔΕΛΗ ΣΟΦΙΑ</t>
  </si>
  <si>
    <t>ΑΙ311819</t>
  </si>
  <si>
    <t>ΚΟΠΑΝΟΥ ΣΤΥΛΙΑΝΗ</t>
  </si>
  <si>
    <t>ΑΖ722987</t>
  </si>
  <si>
    <t>ΤΣΙΑΠΑΛΗ ΑΝΝΑ</t>
  </si>
  <si>
    <t>ΑΙ844696</t>
  </si>
  <si>
    <t>ΜΑΝΤΖΙΟΥ ΑΓΓΕΛΙΚΗ ΠΑΡΑΣΚΕΥΗ</t>
  </si>
  <si>
    <t>ΑΑ461778</t>
  </si>
  <si>
    <t>ΣΙΑΜΕΤΗΣ ΦΩΤΗΣ</t>
  </si>
  <si>
    <t>Φ313082</t>
  </si>
  <si>
    <t>ΠΕΙΚΟΣ ΘΕΟΔΩΡΟΣ</t>
  </si>
  <si>
    <t>ΑΙ434247</t>
  </si>
  <si>
    <t>ΠΑΠΑΔΑΚΗ ΑΙΚΑΤΕΡΙΝΗ</t>
  </si>
  <si>
    <t>ΑΕ711479</t>
  </si>
  <si>
    <t>ΠΟΛΙΤΗΣ ΜΑΡΙΝΟΣ</t>
  </si>
  <si>
    <t>ΚΑΡΑΝΤΩΝΗΣ ΙΠΠΟΚΡΑΤΗΣ</t>
  </si>
  <si>
    <t>ΑΑ869656</t>
  </si>
  <si>
    <t>ΜΙΜΤΣΗ ΕΥΤΕΡΠΗ</t>
  </si>
  <si>
    <t>ΑΖ204931</t>
  </si>
  <si>
    <t>ΜΠΟΧΑΤΖΙΑΡ ΕΛΕΥΘΕΡΙΑ ΣΟΦΙΑ</t>
  </si>
  <si>
    <t>ΑΒ881852</t>
  </si>
  <si>
    <t>ΖΑΧΟΥ ΜΑΡΙΑ</t>
  </si>
  <si>
    <t>ΗΡΑ</t>
  </si>
  <si>
    <t>ΑΚ288567</t>
  </si>
  <si>
    <t>ΤΡΟΥΠΚΟΥ ΜΑΡΓΑΡΙΤΑ</t>
  </si>
  <si>
    <t>ΦΙΛ</t>
  </si>
  <si>
    <t>Σ936511</t>
  </si>
  <si>
    <t>ΜΑΣΤΡΟΓΙΑΝΝΗ ΑΡΓΥΡΩ</t>
  </si>
  <si>
    <t>ΑΜ302098</t>
  </si>
  <si>
    <t>ΚΑΒΒΑΔΙΑ ΟΥΡΑΝΙΑ</t>
  </si>
  <si>
    <t>ΑΚ471067</t>
  </si>
  <si>
    <t>ΧΑΛΚΙΑΔΑΚΗ ΑΝΑΣΤΑΣΙΑ ΧΑΡΑΛΑΜΠΙΑ</t>
  </si>
  <si>
    <t>ΑΝ855047</t>
  </si>
  <si>
    <t>ΠΑΠΑΚΩΝΣΤΑΝΤΙΝΟΥ ΑΘΑΝΑΣΙΟΣ</t>
  </si>
  <si>
    <t>ΑΒ493748</t>
  </si>
  <si>
    <t>ΓΙΑΝΝΑΚΟΥΛΗ ΜΑΡΘΑ</t>
  </si>
  <si>
    <t>ΑΚ282526</t>
  </si>
  <si>
    <t>ΠΑΣΧΑΛΙΔΟΥ ΧΡΥΣΑΝΘΗ</t>
  </si>
  <si>
    <t>ΑΝ464194</t>
  </si>
  <si>
    <t>ΚΑΡΑΠΙΔΗΣ ΧΑΡΑΛΑΜΠΟΣ</t>
  </si>
  <si>
    <t>Χ893591</t>
  </si>
  <si>
    <t>ΣΤΕΡΓΙΟΠΟΥΛΟΥ ΙΩΑΝΝΑ</t>
  </si>
  <si>
    <t>ΑΖ349036</t>
  </si>
  <si>
    <t>ΦΩΤΙΑΔΟΥ ΜΑΡΙΑ</t>
  </si>
  <si>
    <t>ΑΕ615531</t>
  </si>
  <si>
    <t>ΤΣΟΛΚΑ ΑΘΑΝΑΣΙΑ</t>
  </si>
  <si>
    <t>ΑΒ857320</t>
  </si>
  <si>
    <t>ΤΣΙΑΡΑΣ ΠΑΡΑΣΚΕΥΑΣ</t>
  </si>
  <si>
    <t>ΑΖ822180</t>
  </si>
  <si>
    <t>ΤΣΟΡΑΚΛΙΔΗΣ ΠΑΥΛΟΣ</t>
  </si>
  <si>
    <t>ΑΒ831568</t>
  </si>
  <si>
    <t>ΜΟΥΡΙΚΗΣ ΔΙΟΝΥΣΙΟΣ</t>
  </si>
  <si>
    <t>ΑΜ236800</t>
  </si>
  <si>
    <t>ΦΩΤΙΟΥ ΝΙΚΟΛΑΟΣ</t>
  </si>
  <si>
    <t>ΑΒ446259</t>
  </si>
  <si>
    <t>ΤΣΙΦΛΙΔΟΥ ΔΕΣΠΟΙΝΑ</t>
  </si>
  <si>
    <t>ΑΜ913517</t>
  </si>
  <si>
    <t>ΚΟΚΚΙΝΙΔΗΣ ΧΑΡΑΛΑΜΠΟΣ</t>
  </si>
  <si>
    <t>ΜΥΡ</t>
  </si>
  <si>
    <t>ΑΕ138965</t>
  </si>
  <si>
    <t>ΚΟΡΟΒΕΣΗ ΣΤΥΛΙΑΝΗ</t>
  </si>
  <si>
    <t>ΑΕ414155</t>
  </si>
  <si>
    <t>ΡΑΜΑΝΤΑΝ ΟΓΛΟΥ ΜΟΥΤΛΟΥ</t>
  </si>
  <si>
    <t>ΣΑΛ</t>
  </si>
  <si>
    <t>ΑΟ206446</t>
  </si>
  <si>
    <t>ΠΑΠΑΓΙΑΝΝΗ ΑΝΝΑ</t>
  </si>
  <si>
    <t>ΒΥΡ</t>
  </si>
  <si>
    <t>ΑΚ311703</t>
  </si>
  <si>
    <t>ΑΛΕΞΑΝΔΡΙΔΗΣ ΔΙΑΜΑΝΤΗΣ</t>
  </si>
  <si>
    <t>ΑΝ932573</t>
  </si>
  <si>
    <t>ΧΑΤΖΟΠΟΥΛΟΥ ΧΡΥΣΑΝΘΗ</t>
  </si>
  <si>
    <t>ΑΗ991872</t>
  </si>
  <si>
    <t>ΓΕΩΡΓΟΥΛΑ ΜΑΡΙΑ</t>
  </si>
  <si>
    <t>ΑΒ677735</t>
  </si>
  <si>
    <t>ΤΟΥΛΙΟΥ ΕΛΕΥΘ</t>
  </si>
  <si>
    <t>ΑΕ313042</t>
  </si>
  <si>
    <t>ΚΑΤΣΑΝΟΥΛΗΣ ΙΩΑΝΝΗΣ</t>
  </si>
  <si>
    <t>ΑΙ270839</t>
  </si>
  <si>
    <t>ΒΛΑΧΟΠΟΥΛΟΣ ΑΜΒΡΟΣΙΟΣ</t>
  </si>
  <si>
    <t>ΑΗ950725</t>
  </si>
  <si>
    <t>ΙΚΟΥΤΑΣ ΒΑΣΙΛΕΙΟΣ</t>
  </si>
  <si>
    <t>ΑΚ414038</t>
  </si>
  <si>
    <t>ΠΟΥΛΙΟΥ ΣΩΤΗΡΙΑ</t>
  </si>
  <si>
    <t>ΑΙ812582</t>
  </si>
  <si>
    <t>ΜΑΝΤΖΙΟΥ ΣΠΥΡΙΔΟΥΛΑ</t>
  </si>
  <si>
    <t>ΑΝ980321</t>
  </si>
  <si>
    <t>ΤΣΙΜΙΚΛΗ ΑΓΓΕΛΙΚΗ</t>
  </si>
  <si>
    <t>ΑΕ896493</t>
  </si>
  <si>
    <t>ΣΓΟΥΡΑ ΒΙΡΓΙΝΙΑ</t>
  </si>
  <si>
    <t>ΑΕ720998</t>
  </si>
  <si>
    <t>ΑΓΙΑΝΝΙΔΗ ΜΑΓΔΑΛΗΝΗ</t>
  </si>
  <si>
    <t>ΑΟ105493</t>
  </si>
  <si>
    <t>ΣΗΦΑΚΗ ΕΙΡΗΝΗ</t>
  </si>
  <si>
    <t>ΑΜ215458</t>
  </si>
  <si>
    <t>ΜΑΥΡΟΜΙΧΕΛΑΚΗ ΚΩΝΣΤΑΝΤΙΝΑ</t>
  </si>
  <si>
    <t>ΑΚ205641</t>
  </si>
  <si>
    <t>ΚΑΛΚΑΝΗΣ ΙΩΑΝΝΗΣ</t>
  </si>
  <si>
    <t>ΑΕ364877</t>
  </si>
  <si>
    <t>ΚΟΥΠΙΔΟΥ ΣΟΦΙΑ</t>
  </si>
  <si>
    <t>ΑΝ380746</t>
  </si>
  <si>
    <t>ΖΑΦΕΙΡΟΥΔΗ ΠΑΡΑΣΚΕΥΗ</t>
  </si>
  <si>
    <t>ΚΟΣ</t>
  </si>
  <si>
    <t>ΑΒ033998</t>
  </si>
  <si>
    <t>ΔΕΛΗΓΙΑΝΝΗΣ ΑΝΑΣΤΑΣΙΟΣ</t>
  </si>
  <si>
    <t>ΑΚ841677</t>
  </si>
  <si>
    <t>ΑΛΕΞΟΠΟΥΛΟΣ ΧΡΗΣΤΟΣ</t>
  </si>
  <si>
    <t>ΑΖ718955</t>
  </si>
  <si>
    <t xml:space="preserve">ΒΕΛΛΙΟΣ  ΙΩΑΝΝΗΣ </t>
  </si>
  <si>
    <t>ΑΜ026841</t>
  </si>
  <si>
    <t>ΚΑΛΟΓΙΑΝΝΗ ΙΩΑΝΝΑ</t>
  </si>
  <si>
    <t>ΖΩΗ</t>
  </si>
  <si>
    <t>ΑΒ883173</t>
  </si>
  <si>
    <t>ΚΑΡΑΙΣΚΟΥ ΜΑΡΙΑ</t>
  </si>
  <si>
    <t>Χ283450</t>
  </si>
  <si>
    <t>ΜΠΙΤΖΗ ΑΝΤΩΝΊΑ</t>
  </si>
  <si>
    <t>ΓΕΏ</t>
  </si>
  <si>
    <t>ΑΙ263113</t>
  </si>
  <si>
    <t>ΠΑΠΠΑ ΠΟΛΥΞΕΝΗ</t>
  </si>
  <si>
    <t>ΑΖ213571</t>
  </si>
  <si>
    <t>ΔΗΜΟΠΟΥΛΟΥ ΔΙΟΝΥΣΙΑ</t>
  </si>
  <si>
    <t>ΑΙ391987</t>
  </si>
  <si>
    <t>ΠΕΤΡΙΔΟΥ ΕΥΑΓΓΕΛΙΑ</t>
  </si>
  <si>
    <t>ΙΟΡ</t>
  </si>
  <si>
    <t>ΑΙ300141</t>
  </si>
  <si>
    <t>ΝΤΕΛΙΔΑΚΗ ΑΙΚΑΤΕΡΙΝΗ</t>
  </si>
  <si>
    <t>ΑΑ310130</t>
  </si>
  <si>
    <t>ΜΠΑΡΜΠΟΥΤΗ ΑΝΤΙΓΟΝΗ</t>
  </si>
  <si>
    <t>ΑΚ895680</t>
  </si>
  <si>
    <t>ΜΑΡΚΟΠΟΥΛΟΥ ΟΛΥΜΠΙΑ</t>
  </si>
  <si>
    <t>ΑΟ322094</t>
  </si>
  <si>
    <t>ΤΑΧΤΑΤΖΗ ΕΛΕΥΘΕΡΙΑ</t>
  </si>
  <si>
    <t>Χ407762</t>
  </si>
  <si>
    <t>ΤΣΕΛΙΚΑ ΚΩΝΣΤΑΝΤΙΝΙΑ</t>
  </si>
  <si>
    <t>ΑΜ742759</t>
  </si>
  <si>
    <t>ΠΑΠΑΔΟΠΟΥΛΟΥ ΛΑΤΣΗ ΔΗΜΗΤΡΑ ΦΩΤΕΙΝΗ</t>
  </si>
  <si>
    <t>ΑΙ455185</t>
  </si>
  <si>
    <t>ΠΑΠΑΔΑΚΗ ΕΜΜΑΝΟΥΕΛΑ</t>
  </si>
  <si>
    <t>ΑΜ682183</t>
  </si>
  <si>
    <t>ΜΙΧΑΗΛΟΓΛΟΥ ΜΙΧΑΗΛ</t>
  </si>
  <si>
    <t>ΑΕ782014</t>
  </si>
  <si>
    <t>ΣΑΜΑΡΑ ΦΩΤΕΙΝΗ</t>
  </si>
  <si>
    <t>ΑΗ062454</t>
  </si>
  <si>
    <t>ΚΟΡΟΝΙΔΟΥ ΔΕΣΠΟΙΝΑ</t>
  </si>
  <si>
    <t>ΕΛΛΕΙΨΗ ΕΛΛΗΝΟΜΑΘΕΙΑΣ, ΜΗ ΚΑΤΑΒΟΛΗ ΠΑΡΑΒΟΛΟΥ</t>
  </si>
  <si>
    <t>ΑΑ962069</t>
  </si>
  <si>
    <t>ΚΥΡΙΜΛΗ ΕΙΡΗΝΗ</t>
  </si>
  <si>
    <t>ΑΜ444713</t>
  </si>
  <si>
    <t>ΝΙΚΟΛΗ ΜΑΡΙΑ</t>
  </si>
  <si>
    <t>ΑΖ191582</t>
  </si>
  <si>
    <t>ΚΙΟΥΤΣΙΟΥΚΗ ΧΡΥΣΑΝΘΗ</t>
  </si>
  <si>
    <t>ΑΝ157251</t>
  </si>
  <si>
    <t>ΑΛΕΞΟΠΟΥΛΟΥ ΑΙΚΑΤΕΡΙΝΗ</t>
  </si>
  <si>
    <t>ΑΝ583523</t>
  </si>
  <si>
    <t>ΧΡΟΝΗ ΚΩΝΣΤΑΝΤΙΝΑ</t>
  </si>
  <si>
    <t>ΑΖ393685</t>
  </si>
  <si>
    <t>ΤΕΡΖΗ ΜΑΡΙΑΝΑ</t>
  </si>
  <si>
    <t>ΑΜ899499</t>
  </si>
  <si>
    <t xml:space="preserve">ΔΡΟΣΟΥ ΜΑΡΙΑ </t>
  </si>
  <si>
    <t>ΠΡΟ</t>
  </si>
  <si>
    <t>ΟΡΙΟ ΗΛΙΚΙΑΣ ΥΠΟΨΗΦΙΟΥ, ΕΛΛΕΙΨΗ ΤΙΤΛΟΥ</t>
  </si>
  <si>
    <t>Π273399</t>
  </si>
  <si>
    <t>ΑΜΠΑΤΖΗ ΣΤΕΛΛΑ ΜΑΡΙΑ</t>
  </si>
  <si>
    <t>ΑΗ335120</t>
  </si>
  <si>
    <t>ΚΟΥΝΔΟΥΡΟΥ ΑΝΔΡΟΜΑΧΗ</t>
  </si>
  <si>
    <t>ΑΜ727566</t>
  </si>
  <si>
    <t>ΘΕΟΧΑΡΟΥΣ ΜΑΡΙΟΣ</t>
  </si>
  <si>
    <t>ΑΜ892145</t>
  </si>
  <si>
    <t>ΑΥΓΕΝΑΚΗ ΒΑΡΒΑΡΑ</t>
  </si>
  <si>
    <t>Ξ627128</t>
  </si>
  <si>
    <t>ΤΣΙΟΥΚΡΑΣ ΠΑΝΑΓΙΩΤΗΣ</t>
  </si>
  <si>
    <t>Χ843757</t>
  </si>
  <si>
    <t>ΠΕΤΙΚΟΠΟΥΛΟΣ ΓΕΩΡΓΙΟΣ</t>
  </si>
  <si>
    <t>ΑΜ111286</t>
  </si>
  <si>
    <t>ΣΑΛΑΣΙΔΗΣ ΚΩΝΣΤΑΝΤΙΝΟΣ</t>
  </si>
  <si>
    <t>Ξ067422</t>
  </si>
  <si>
    <t>ΜΗΝΑ ΑΣΗΜΙΝΑ</t>
  </si>
  <si>
    <t>ΑΑ390087</t>
  </si>
  <si>
    <t>ΤΣΑΚΩΝΗ ΑΝΑΣΤΑΣΙΑ</t>
  </si>
  <si>
    <t>ΑΜ823758</t>
  </si>
  <si>
    <t>ΘΕΟΔΟΣΙΟΥ ΑΓΓΕΛΙΚΗ</t>
  </si>
  <si>
    <t>ΑΙ482494</t>
  </si>
  <si>
    <t>ΤΟΥΝΤΑ ΧΡΥΣΟΥΛΑ</t>
  </si>
  <si>
    <t>ΑΗ317816</t>
  </si>
  <si>
    <t>ΚΟΥΤΟΥΖΙΔΗΣ ΔΙΟΝΥΣΙΟΣ</t>
  </si>
  <si>
    <t>ΑΗ849786</t>
  </si>
  <si>
    <t>ΧΡΥΣΑΦΗ ΧΡΙΣΤΙΝΑ</t>
  </si>
  <si>
    <t>ΑΖ380785</t>
  </si>
  <si>
    <t>ΛΑΖΑΡΙΔΟΥ ΣΟΦΙΑ</t>
  </si>
  <si>
    <t>ΑΝ166358</t>
  </si>
  <si>
    <t>ΧΡΟΝΗ ΕΙΡΗΝΗ</t>
  </si>
  <si>
    <t>Φ189505</t>
  </si>
  <si>
    <t xml:space="preserve">ΑΠΟΣΤΟΛΙΔΟΥ  ΕΛΕΝΗ </t>
  </si>
  <si>
    <t>ΑΒ454280</t>
  </si>
  <si>
    <t>ΜΑΥΡΟΠΟΥΛΟΥ ΕΛΕΝΗ</t>
  </si>
  <si>
    <t>ΑΜ390614</t>
  </si>
  <si>
    <t>ΜΙΧΑΛΟΥ ΕΛΕΝΗ</t>
  </si>
  <si>
    <t>Σ781709</t>
  </si>
  <si>
    <t>ΤΣΑΙΚΟΥ ΣΩΤΗΡΙΑ</t>
  </si>
  <si>
    <t>Χ891143</t>
  </si>
  <si>
    <t>ΚΡΟΣΤΑΛΛΗΣ ΛΑΖΑΡΟΣ</t>
  </si>
  <si>
    <t>ΑΙ179458</t>
  </si>
  <si>
    <t>ΚΟΥΤΣΟΥΡΑ ΒΑΣΙΛΙΚΗ</t>
  </si>
  <si>
    <t>ΑΙ891894</t>
  </si>
  <si>
    <t>ΤΡΑΝΤΑΦΥΛΛΟΠΟΥΛΟΣ ΒΑΣΙΛΕΙΟΣ</t>
  </si>
  <si>
    <t>Χ761768</t>
  </si>
  <si>
    <t>ΔΗΜΗΤΡΑΚΟΠΟΥΛΟΣ ΔΗΜΗΤΡΙΟΣ</t>
  </si>
  <si>
    <t>ΑΟ127529</t>
  </si>
  <si>
    <t>ΜΠΑΞΕΒΑΝΑΚΗ ΚΡΥΣΤΑΛΙΑ ΕΙΡΗΝΗ</t>
  </si>
  <si>
    <t>ΑΙ845494</t>
  </si>
  <si>
    <t>ΣΕΛΗΝΗ ΘΕΩΝΗ</t>
  </si>
  <si>
    <t>ΑΜ133028</t>
  </si>
  <si>
    <t>ΚΟΚΚΙΝΑΚΗ ΓΕΩΡΓΙΑ</t>
  </si>
  <si>
    <t>ΑΕ850194</t>
  </si>
  <si>
    <t>ΘΕΟΧΑΡΟΠΟΥΛΟΣ ΦΩΤΙΟΣ</t>
  </si>
  <si>
    <t>ΑΗ482231</t>
  </si>
  <si>
    <t>ΒΑΣΑΝΙΔΟΥ ΑΝΑΣΤΑΣΙΑ</t>
  </si>
  <si>
    <t>ΑΜ795629</t>
  </si>
  <si>
    <t>ΜΑΝΕΤΖΗΣ ΑΘΑΝΑΣΙΟΣ</t>
  </si>
  <si>
    <t>ΣΑΒ</t>
  </si>
  <si>
    <t>ΑΚ465374</t>
  </si>
  <si>
    <t>ΠΑΠΑΔΑΤΟΥ ΡΕΑ ΣΤΑΥΡΟΥΛΑ</t>
  </si>
  <si>
    <t>ΑΚ873269</t>
  </si>
  <si>
    <t>ΧΡΙΣΤΑΚΟΓΛΟΥ ΔΙΑΜΑΝΤΗΣ</t>
  </si>
  <si>
    <t>Χ487254</t>
  </si>
  <si>
    <t>ΣΤΑΥΡΙΔΟΥ ΕΛΕΝΗ</t>
  </si>
  <si>
    <t>ΑΖ695757</t>
  </si>
  <si>
    <t>ΣΙΔΗΡΟΠΟΥΛΟΥ ΣΟΥΖΑΝΑ</t>
  </si>
  <si>
    <t>ΑΖ912447</t>
  </si>
  <si>
    <t>ΤΣΙΑΦΛΑΚΗ ΑΝΑΣΤΑΣΙΑ</t>
  </si>
  <si>
    <t>ΑΙ816077</t>
  </si>
  <si>
    <t>ΦΕΡΕΝΤΙΝΟΥ ΜΑΡΙΝΕΤΑ</t>
  </si>
  <si>
    <t>ΑΙ743406</t>
  </si>
  <si>
    <t>ΤΣΕΝΤΟΓΛΟΥ ΕΥΘΑΛΙΑ</t>
  </si>
  <si>
    <t>ΑΕ325090</t>
  </si>
  <si>
    <t>ΕΥΘΥΜΙΟΥ ΗΛΕΚΤΡΑ</t>
  </si>
  <si>
    <t>Χ023165</t>
  </si>
  <si>
    <t>ΜΗΤΡΟΦΑΝΗ ΜΑΡΙΑ</t>
  </si>
  <si>
    <t>ΑΙ368553</t>
  </si>
  <si>
    <t>ΧΑΤΖΗΒΑΣΙΛΕΙΟΥ ΔΗΜΗΤΡΙΟΣ</t>
  </si>
  <si>
    <t>ΑΗ094263</t>
  </si>
  <si>
    <t>ΦΛΟΥΜΗ ΕΙΡΗΝΗ</t>
  </si>
  <si>
    <t>Χ217490</t>
  </si>
  <si>
    <t>ΔΕΜΕΡΤΖΗ MAΡΙΑ</t>
  </si>
  <si>
    <t>ΑΙ464630</t>
  </si>
  <si>
    <t>ΓΑΛΑΝΗ ΧΡΙΣΤΙΝΗ</t>
  </si>
  <si>
    <t>ΑΒ185436</t>
  </si>
  <si>
    <t>ΤΖΑΒΟΛΑΚΗ ΕΡΜΙΟΝΗ</t>
  </si>
  <si>
    <t>ΑΝ489257</t>
  </si>
  <si>
    <t>ΒΑΣΙΛΕΙΟΥ ΑΙΚΑΤΕΡΙΝΗ</t>
  </si>
  <si>
    <t>ΑΙ868729</t>
  </si>
  <si>
    <t>ΒΑΡΣΑΜΗ ΑΝΔΡΟΜΑΧΗ</t>
  </si>
  <si>
    <t>ΑΗ564702</t>
  </si>
  <si>
    <t>ΟΡΦΑΝΟΠΟΥΛΟΥ ΑΝΝΑ</t>
  </si>
  <si>
    <t>ΑΙ717422</t>
  </si>
  <si>
    <t>ΜΠΑΛΗ ΧΡΙΣΤΙΝΑ</t>
  </si>
  <si>
    <t>ΑΖ931244</t>
  </si>
  <si>
    <t>ΧΩΡΙΑΤΕΛΛΗΣ ΒΑΣΙΛΕΙΟΣ</t>
  </si>
  <si>
    <t>ΑΙ874061</t>
  </si>
  <si>
    <t>ΣΤΕΡΓΙΟΠΟΥΛΟΣ ΦΙΛΙΠΠΟΣ</t>
  </si>
  <si>
    <t>ΑΒ834037</t>
  </si>
  <si>
    <t>ΓΚΑΤΖΙΟΥΡΑ ΜΑΡΙΑ</t>
  </si>
  <si>
    <t>Ν510050</t>
  </si>
  <si>
    <t>ΤΟΥΜΠΑΝΟΥ ΣΟΦΙΑ</t>
  </si>
  <si>
    <t>ΑΖ243364</t>
  </si>
  <si>
    <t>ΛΩΛΗΣ ΑΛΕΞΑΝΔΡΟΣ</t>
  </si>
  <si>
    <t>ΑΜ392730</t>
  </si>
  <si>
    <t>ΚΩΣΤΑΚΑΚΗ ΜΑΡΙΑ</t>
  </si>
  <si>
    <t>ΑΒ509267</t>
  </si>
  <si>
    <t>ΚΑΡΑΓΙΑΝΝΟΠΟΥΛΟΣ ΦΡΑΓΚΟΥΛΗΣ</t>
  </si>
  <si>
    <t>ΑΒ384311</t>
  </si>
  <si>
    <t>ΣΕΡΡΑ ΚΟΡΝΗΛΙΑ ΣΤΥΛΙΑΝΗ</t>
  </si>
  <si>
    <t>Χ839891</t>
  </si>
  <si>
    <t>ΣΥΛΑΙΔΟΠΟΥΛΟΣ ΝΙΚΟΛΑΟΣ</t>
  </si>
  <si>
    <t>ΑΒ797340</t>
  </si>
  <si>
    <t>ΣΠΑΝΟΣ ΓΕΩΡΓΙΟΣ ΜΑΡΙΟΣ</t>
  </si>
  <si>
    <t>ΑΗ763876</t>
  </si>
  <si>
    <t>ΕΥΑΓΓΕΛΙΑ ΓΚΟΥΓΚΟΥΛΙΆ</t>
  </si>
  <si>
    <t>ΑΜ551785</t>
  </si>
  <si>
    <t>ΚΩΤΣΟΒΙΛΗΣ ΒΛΑΣΙΟΣ</t>
  </si>
  <si>
    <t>ΑΟ086099</t>
  </si>
  <si>
    <t>ΠΕΤΣΑΓΚΟΥΡΑΚΗ ΜΑΡΙΑ</t>
  </si>
  <si>
    <t>ΑΝ427127</t>
  </si>
  <si>
    <t>ΑΡΑΜΠΑΤΖΗ ΜΑΓΔΑΛΙΝΗ</t>
  </si>
  <si>
    <t>Χ816316</t>
  </si>
  <si>
    <t>ΤΣΕΤΣΙΛΑΣ ΚΩΝΣΤΑΝΤΙΝΟΣ</t>
  </si>
  <si>
    <t>ΑΒ800597</t>
  </si>
  <si>
    <t>ΠΑΝΑΓΙΩΤΟΠΟΥΛΟΣ ΓΕΩΡΓΙΟΣ</t>
  </si>
  <si>
    <t>ΑΗ648963</t>
  </si>
  <si>
    <t>ΚΟΛΛΙΑ ΕΛΕΝΗ</t>
  </si>
  <si>
    <t>ΑΕ265363</t>
  </si>
  <si>
    <t>ΤΑΒΟΥΛΑΡΙΔΗ ΣΤΑΥΡΟΥΛΑ</t>
  </si>
  <si>
    <t>ΑΖ242723</t>
  </si>
  <si>
    <t>ΜΠΙΛΗ ΖΩΗ</t>
  </si>
  <si>
    <t>ΑΚ690315</t>
  </si>
  <si>
    <t>ΚΥΡΙΑΚΗ ΕΛΕΝΗ</t>
  </si>
  <si>
    <t>Ρ982304</t>
  </si>
  <si>
    <t>ΔΙΚΟΠΟΥΛΟΥ ΠΑΝΑΓΙΩΤΑ ΕΙΡΗΝΗ</t>
  </si>
  <si>
    <t>Τ351332</t>
  </si>
  <si>
    <t>ΚΥΡΙΚΟΣ ΕΥΑΓΓΕΛΟΣ</t>
  </si>
  <si>
    <t>ΑΗ014768</t>
  </si>
  <si>
    <t>ΙΩΣΗΦΙΔΗ ΕΥΔΟΚΙΑ</t>
  </si>
  <si>
    <t>Χ361857</t>
  </si>
  <si>
    <t>ΑΠΟΣΤΟΛΟΥ ΜΑΡΙΑ</t>
  </si>
  <si>
    <t>Σ660582</t>
  </si>
  <si>
    <t>ΑΓΓΕΛΟΠΟΥΛΟΥ ΦΩΤΕΙΝΗ</t>
  </si>
  <si>
    <t>ΚΛΕ</t>
  </si>
  <si>
    <t>ΑΙ843361</t>
  </si>
  <si>
    <t>ΚΟΚΚΑΛΗ  ΜΑΡΙΑ</t>
  </si>
  <si>
    <t>ΜΙΛ</t>
  </si>
  <si>
    <t>ΑΗ642819</t>
  </si>
  <si>
    <t>ΜΠΡΟΖΙΟΥΤΗ ΕΥΑΓΓΕΛΙΑ</t>
  </si>
  <si>
    <t>ΑΖ581703</t>
  </si>
  <si>
    <t>ΚΙΤΣΟΥ ΕΛΕΝΗ</t>
  </si>
  <si>
    <t>ΑΚ319157</t>
  </si>
  <si>
    <t>ΜΑΚΟΥΔΗ ΠΑΝΑΓΙΩΤΑ</t>
  </si>
  <si>
    <t>ΑΖ014723</t>
  </si>
  <si>
    <t>ΡΟΒΑΚΗ ΙΦΙΓΕΝΕΙΑ</t>
  </si>
  <si>
    <t>ΑΚ114557</t>
  </si>
  <si>
    <t>ΜΗΛΙΑΡΑΚΗΣ ΓΕΩΡΓΙΟΣ</t>
  </si>
  <si>
    <t>ΛΑΟ</t>
  </si>
  <si>
    <t>ΑΟ130067</t>
  </si>
  <si>
    <t>ΚΟΖΑΝΙΔΟΥ ΕΛΕΥΘΕΡΙΑ</t>
  </si>
  <si>
    <t>ΠΑΡ</t>
  </si>
  <si>
    <t>Χ295109</t>
  </si>
  <si>
    <t>ΑΝΔΡΙΚΟΠΟΥΛΟΥ ΑΙΚΑΤΕΡΙΝΗ</t>
  </si>
  <si>
    <t>ΑΕ428770</t>
  </si>
  <si>
    <t>ΠΑΖΙΑΝΟΥ ΔΗΜΗΤΡΑ</t>
  </si>
  <si>
    <t>ΑΜ202411</t>
  </si>
  <si>
    <t>ΒΕΛΙΣΣΑΡΑΚΟΣ ΚΩΝΣΤΑΝΤΙΝΟΣ</t>
  </si>
  <si>
    <t>Τ919465</t>
  </si>
  <si>
    <t>ΑΛΕΞΙΟΥ ΠΕΤΡΟΣ</t>
  </si>
  <si>
    <t>Σ025767</t>
  </si>
  <si>
    <t>ΝΤΟΛΑΤΖΑ ΜΑΡΙΑ</t>
  </si>
  <si>
    <t>AH597548</t>
  </si>
  <si>
    <t>ΖΩΡΖΟΥ ΑΜΑΛΙΑ</t>
  </si>
  <si>
    <t>Χ458268</t>
  </si>
  <si>
    <t>ΟΡΦΑΝΙΔΟΥ ΧΡΥΣΑΝΘΗ</t>
  </si>
  <si>
    <t>ΟΜΗ</t>
  </si>
  <si>
    <t>ΑΖ786281</t>
  </si>
  <si>
    <t>ΠΕΝΤΙΔΟΥ ΕΥΑΓΓΕΛΙΑ</t>
  </si>
  <si>
    <t>ΑΙ289260</t>
  </si>
  <si>
    <t>ΚΑΡΑΝΙΚΑ ΑΙΚΑΤΕΡΙΝΗ</t>
  </si>
  <si>
    <t>ΑΗ045236</t>
  </si>
  <si>
    <t>ΚΟΥΤΡΑ ΑΓΟΡΙΤΣΑ</t>
  </si>
  <si>
    <t>Σ496226</t>
  </si>
  <si>
    <t>ΚΑΠΑΣΑΚΗ ΑΝΤΩΝΙΑ</t>
  </si>
  <si>
    <t>ΑΖ552653</t>
  </si>
  <si>
    <t>ΛΩΝΗ ΕΥΓΕΝΙΑ</t>
  </si>
  <si>
    <t>ΑΚ360500</t>
  </si>
  <si>
    <t>ΤΡΟΥΜΠΟΥΚΗΣ ΙΩΑΝΝΗΣ</t>
  </si>
  <si>
    <t>ΑΗ872121</t>
  </si>
  <si>
    <t>ΚΑΡΒΟΥΝΙΑΡΗ ΔΕΣΠΟΙΝΑ</t>
  </si>
  <si>
    <t>ΑΒ791919</t>
  </si>
  <si>
    <t>ΛΑΓΟΓΙΑΝΝΗ ΜΑΡΙΑ</t>
  </si>
  <si>
    <t>ΑΜ464964</t>
  </si>
  <si>
    <t>ΚΟΥΦΑΚΗ ΑΙΚΑΤΕΡΙΝΗ</t>
  </si>
  <si>
    <t>Σ935614</t>
  </si>
  <si>
    <t>ΚΑΡΙΠΙΔΗ ΜΑΡΙΑ</t>
  </si>
  <si>
    <t>ΑΚ821595</t>
  </si>
  <si>
    <t>ΠΑΡΙΣΙΑΔΗΣ ΚΩΝΣΤΑΝΤΙΝΟΣ</t>
  </si>
  <si>
    <t>ΑΗ586945</t>
  </si>
  <si>
    <t>ΠΑΠΑΔΟΠΟΥΛΟΥ ΕΥΦΡΟΣΥΝΗ</t>
  </si>
  <si>
    <t>ΑΙ653867</t>
  </si>
  <si>
    <t>ΕΛΕΥΘΕΡΙΑ ΒΟΥΡΝΑΖΟΥ</t>
  </si>
  <si>
    <t>Τ372194</t>
  </si>
  <si>
    <t>ΧΛΙΑΡΑ ΕΛΕΥΘΕΡΙΑ</t>
  </si>
  <si>
    <t>ΑΖ686452</t>
  </si>
  <si>
    <t>ΣΤΑΘΑΚΗΣ ΣΤΕΛΙΟΣ</t>
  </si>
  <si>
    <t>ΑΜ502865</t>
  </si>
  <si>
    <t>ΔΙΑΜΑΝΤΗ ΔΕΣΠΟΙΝΑ</t>
  </si>
  <si>
    <t>ΑΖ813660</t>
  </si>
  <si>
    <t>ΠΟΛΙΤΗ ΙΩΑΝΝΑ</t>
  </si>
  <si>
    <t>Χ417844</t>
  </si>
  <si>
    <t>ΔΡΑΚΩΝΑΚΗ ΕΛΕΝΗ ΜΟΝΙΚΑ</t>
  </si>
  <si>
    <t>ΑΝ21Ο685</t>
  </si>
  <si>
    <t>ΛΑΖΑΡΙΔΟΥ ΝΙΝΑ</t>
  </si>
  <si>
    <t>ΑΙ418235</t>
  </si>
  <si>
    <t>ΜΑΣΤΡΟΓΙΑΝΝΟΠΟΥΛΟΣ ΚΩΝΣΤΑΝΤΙΝΟΣ</t>
  </si>
  <si>
    <t>ΑΖ302176</t>
  </si>
  <si>
    <t>ΜΠΟΥΝΤΑΚΙΔΟΥ ΑΓΓΕΛΙΝΑ</t>
  </si>
  <si>
    <t>ΑΕ452181</t>
  </si>
  <si>
    <t>ΜΑΝΤΙΚΟΥ ΤΣΑΜΠΙΚΑ ΒΑΣΙΛΙΚΗ</t>
  </si>
  <si>
    <t>ΑΗ679445</t>
  </si>
  <si>
    <t>ΔΑΔΙΝΟΥ ΘΕΟΔΟΣΙΑ</t>
  </si>
  <si>
    <t>ΑΗ214680</t>
  </si>
  <si>
    <t>ΠΡΙΟΒΟΛΟΣ ΜΙΧΑΗΛ</t>
  </si>
  <si>
    <t>ΑΒ758116</t>
  </si>
  <si>
    <t>ΜΟΥΝΤΖΟΥΡΟΥΛΙΑ ΕΥΘΥΜΙΑ</t>
  </si>
  <si>
    <t>ΑΟ014141</t>
  </si>
  <si>
    <t>ΚΑΛΑΙΤΖΙΔΟΥ ΣΤΑΜΑΤΙΑ</t>
  </si>
  <si>
    <t>ΑΒ466880</t>
  </si>
  <si>
    <t>ΜΑΛΤΕΠΙΩΤΗ ΚΩΝΣΤΑΝΤΙΝΑ</t>
  </si>
  <si>
    <t>ΑΗ302294</t>
  </si>
  <si>
    <t>ΝΟΙΚΟΥ ΜΑΡΊΑ</t>
  </si>
  <si>
    <t>ΑΕ260146</t>
  </si>
  <si>
    <t>ΚΛΟΥΒΙΔΑΚΗ ΜΑΡΙΑ</t>
  </si>
  <si>
    <t>ΑΝ410751</t>
  </si>
  <si>
    <t>ΝΕΣΤΟΡ ΖΟΡΑΝ</t>
  </si>
  <si>
    <t>ΑΑ816306</t>
  </si>
  <si>
    <t>ΓΙΑΛΠΑΣ ΘΕΟΔΩΡΟΣ</t>
  </si>
  <si>
    <t>ΑΒ524283</t>
  </si>
  <si>
    <t>ΚΟΥΚΑ ΑΝΘΟΥΛΑ</t>
  </si>
  <si>
    <t>ΑΕ997244</t>
  </si>
  <si>
    <t>ΚΥΡΙΚΟΥ ΜΑΡΙΑΝΑ ΠΕΡΣΑ</t>
  </si>
  <si>
    <t>ΑΝ155538</t>
  </si>
  <si>
    <t>ΦΕΛΟΥΣ ΤΖΟΥΛΙΑΝΑ</t>
  </si>
  <si>
    <t>ΙΣΑ</t>
  </si>
  <si>
    <t>ΡΟΥΒΑΣ ΑΛΕΞΑΝΔΡΟΣ</t>
  </si>
  <si>
    <t>Φ448342</t>
  </si>
  <si>
    <t>ΤΣΑΚΟΥ ΜΑΡΙΑ</t>
  </si>
  <si>
    <t>ΑΝ020070</t>
  </si>
  <si>
    <t>ΣΑΙΝΗ ΙΩΑΝΝΑ</t>
  </si>
  <si>
    <t>ΑΗ613997</t>
  </si>
  <si>
    <t>ΚΑΗΣ ΖΗΣΗΣ</t>
  </si>
  <si>
    <t>ΑΜ744761</t>
  </si>
  <si>
    <t>ΚΑΡΜΙΡΗΣ ΘΕΟΧΑΡΗΣ</t>
  </si>
  <si>
    <t>ΑΙ946032</t>
  </si>
  <si>
    <t>ΠΕΤΟΥΣΗ ΜΑΡΙΑ</t>
  </si>
  <si>
    <t>ΑΝ066430</t>
  </si>
  <si>
    <t xml:space="preserve">ΜΟΥΤΣΗ  ΘΕΟΠΗ </t>
  </si>
  <si>
    <t>ΑΜ185699</t>
  </si>
  <si>
    <t xml:space="preserve">ΠΕΛΛΑ ΕΥΦΡΟΣΥΝΗ </t>
  </si>
  <si>
    <t>ΑΙ599341</t>
  </si>
  <si>
    <t>ΚΑΡΑΓΑΝΗΣ ΔΗΜΗΤΡΙΟΣ</t>
  </si>
  <si>
    <t>ΑΚ935073</t>
  </si>
  <si>
    <t>ΤΡΙΑΝΤΑΦΥΛΛΙΔΗΣ ΚΥΡΙΑΚΟΣ</t>
  </si>
  <si>
    <t>ΑΚ250786</t>
  </si>
  <si>
    <t>ΠΑΠΑΔΟΠΟΥΛΟΣ ΠΕΡΙΚΛΗΣ</t>
  </si>
  <si>
    <t>ΑΕ751623</t>
  </si>
  <si>
    <t>ΓΕΩΡΓΙΟΥ ΚΩΝΣΤΑΝΤΙΝΑ ΣΟΦΙΑ</t>
  </si>
  <si>
    <t>Μ272863</t>
  </si>
  <si>
    <t>ΜΟΣΧΟΠΟΥΛΟΥ ΕΥΑΓΓΕΛΙΑ</t>
  </si>
  <si>
    <t>ΑΚ547609</t>
  </si>
  <si>
    <t>ΓΙΑΚΟΥΜΕΛΟΥ ΑΝΔΡΙΑΝΗ</t>
  </si>
  <si>
    <t>ΑΑ968614</t>
  </si>
  <si>
    <t>ΓΚΟΥΖΙΩΤΗ  ΑΘΑΝΑΣΙΑ</t>
  </si>
  <si>
    <t>ΑΖ604918</t>
  </si>
  <si>
    <t>ΤΣΑΠΟΥΚΛΗ ΙΩΑΝΝΑ</t>
  </si>
  <si>
    <t>ΑΗ810930</t>
  </si>
  <si>
    <t>ΣΙΔΕΡΗ ΣΟΦΙΑ</t>
  </si>
  <si>
    <t>ΑΙ630731</t>
  </si>
  <si>
    <t>ΓΚΟΛΓΚΑΡΗ ΜΑΡΙΑ ΚΑΛΛΙΟΠΗ</t>
  </si>
  <si>
    <t>ΑΗ884346</t>
  </si>
  <si>
    <t xml:space="preserve">ΛΑΖΑΡΙΔΟΥ ΕΥΘΥΜΙΑ </t>
  </si>
  <si>
    <t>ΑΕ827005</t>
  </si>
  <si>
    <t>ΙΩΑΝΝΟΥ ΜΑΓΔΑΛΗΝΗ</t>
  </si>
  <si>
    <t>ΑΙ298398</t>
  </si>
  <si>
    <t>ΣΚΡΕΚΑ ΒΑΣΙΛΙΚΗ</t>
  </si>
  <si>
    <t>ΑΒ063826</t>
  </si>
  <si>
    <t>ΝΤΙΓΡΙΝΤΑΚΗ ΜΑΡΙΛΕΝΑ</t>
  </si>
  <si>
    <t>ΚΥΡ</t>
  </si>
  <si>
    <t>Χ341729</t>
  </si>
  <si>
    <t>ΜΑΡΤΙΚΑ ΧΡΥΣΟΥΛΑ</t>
  </si>
  <si>
    <t>ΑΒ065932</t>
  </si>
  <si>
    <t>ΣΑΛΟΓΙΑΝΝΟΣ ΕΥΘΥΜΙΟΣ</t>
  </si>
  <si>
    <t>ΑΜ952109</t>
  </si>
  <si>
    <t>ΓΑΡΓΟΥΛΑΚΗ ΕΥΘΑΛΙΑ</t>
  </si>
  <si>
    <t>ΑΙ582186</t>
  </si>
  <si>
    <t>ΠΕΤΡΟΥ ΧΡΙΣΤΙΝΑ</t>
  </si>
  <si>
    <t>ΑΜ376184</t>
  </si>
  <si>
    <t>ΣΑΚΕΛΛΑΡΙΟΥ ΕΛΙΣΣΑΒΕΤ</t>
  </si>
  <si>
    <t>ΑΚ414160</t>
  </si>
  <si>
    <t>ΤΣΕΛΙΟΣ ΧΡΗΣΤΟΣ</t>
  </si>
  <si>
    <t>ΑΗ800439</t>
  </si>
  <si>
    <t>ΜΑΛΛΙΟΥ ΠΟΛΥΞEΝΗ</t>
  </si>
  <si>
    <t>ΑΙ762600</t>
  </si>
  <si>
    <t>ΖΟΥΛΗΣ ΠΑΝΑΓΙΩΤΗΣ</t>
  </si>
  <si>
    <t>ΘΟΔ</t>
  </si>
  <si>
    <t>Σ329734</t>
  </si>
  <si>
    <t>ΔΗΜΗΤΡΙΟΥ ΕΛΙΣΑΒΕΤ</t>
  </si>
  <si>
    <t>ΑΖ648232</t>
  </si>
  <si>
    <t>ΓΑΒΡΙΗΛΙΔΟΥ ΒΙΡΓΙΝΙΑ</t>
  </si>
  <si>
    <t>ΣΥΜ</t>
  </si>
  <si>
    <t>ΑΙ038455</t>
  </si>
  <si>
    <t>ΜΥΡΙΔΗ ΑΙΚΑΤΕΡΙΝΗ</t>
  </si>
  <si>
    <t>ΑΝ533183</t>
  </si>
  <si>
    <t>ΣΤΑΥΡΟΠΟΥΛΟΥ ΝΑΤΑΣΑ</t>
  </si>
  <si>
    <t>ΑΜ509795</t>
  </si>
  <si>
    <t>ΧΑΡΑΡΗΣ ΙΩΑΚΕΙΜ</t>
  </si>
  <si>
    <t>ΑΗ230968</t>
  </si>
  <si>
    <t>ΑΓΓΕΛΟΠΟΥΛΟΥ ΑΙΚΑΤΕΡΙΝΗ</t>
  </si>
  <si>
    <t>ΑΓΓ</t>
  </si>
  <si>
    <t>ΑΡ2076351</t>
  </si>
  <si>
    <t>ΡΟΥΣΣΟΥ ΑΓΝΗ</t>
  </si>
  <si>
    <t>Σ900997</t>
  </si>
  <si>
    <t>ΧΛΙΑΡΑ ΒΑΣΙΛΙΚΗ</t>
  </si>
  <si>
    <t>Φ469271</t>
  </si>
  <si>
    <t>ΜΑΥΡΙΔΟΥ ΕΥΑΓΓΕΛΙΑ</t>
  </si>
  <si>
    <t>ΑΜ383710</t>
  </si>
  <si>
    <t>ΤΗΛΙΟΠΟΥΛΟΥ ΒΑΣΙΛΙΚΗ</t>
  </si>
  <si>
    <t>Φ287416</t>
  </si>
  <si>
    <t>ΝΤΑΛΑΜΠΥΡΑΣ ΝΙΚΟΛΑΟΣ</t>
  </si>
  <si>
    <t>ΑΟ205027</t>
  </si>
  <si>
    <t>ΚΑΛΤΣΙΔΟΥ ΙΝΕΣΣΑ</t>
  </si>
  <si>
    <t>ΑΑ885207</t>
  </si>
  <si>
    <t>ΜΑΝΩΛΑΚΟΣ ΑΝΑΣΤΑΣΙΟΣ</t>
  </si>
  <si>
    <t>ΑΒ855939</t>
  </si>
  <si>
    <t>ΣΕΙΤΑΝΙΔΗΣ ΚΩΝΣΤΑΝΤΙΝΟΣ</t>
  </si>
  <si>
    <t>ΑΕ379482</t>
  </si>
  <si>
    <t>ΤΟΠΤΣΗΣ ΕΥΑΓΓΕΛΟΣ</t>
  </si>
  <si>
    <t>ΑΒ725670</t>
  </si>
  <si>
    <t>ΙΩΑΝΝΟΥ ΒΑΣΙΛΙΚΗ</t>
  </si>
  <si>
    <t>ΑΒ359140</t>
  </si>
  <si>
    <t>ΓΕΡΑΚΗ ΑΝΑΣΤΑΣΙΑ</t>
  </si>
  <si>
    <t>ΑΑ314715</t>
  </si>
  <si>
    <t>ΚΟΤΑΝΙΔΗ ΠΟΛΥΞΕΝΗ</t>
  </si>
  <si>
    <t>ΑΚ743787</t>
  </si>
  <si>
    <t>ΚΑΒΒΑΛΟΥ ΑΝΝΑ</t>
  </si>
  <si>
    <t>ΑΜ852162</t>
  </si>
  <si>
    <t>ΚΟΥΤΣΩΝΑ ΧΡΙΣΤΙΝΑ</t>
  </si>
  <si>
    <t>ΑΙ776178</t>
  </si>
  <si>
    <t>ΔΗΜΗΤΡΙΟΥ ΑΔΑΜΑΝΤΙΑ</t>
  </si>
  <si>
    <t>ΑΖ231421</t>
  </si>
  <si>
    <t>ΤΣΙΑΒΤΑΡΗ ΕΛΙΣΑΒΕΤ</t>
  </si>
  <si>
    <t>ΑΗ267324</t>
  </si>
  <si>
    <t>ΣΙΑΚΑΒΑΡΑ ΞΑΝΘΗ</t>
  </si>
  <si>
    <t>Χ179777</t>
  </si>
  <si>
    <t>ΠΕΤΡΟΓΙΑΝΝΑΚΗΣ ΓΕΩΡΓΙΟΣ</t>
  </si>
  <si>
    <t>Σ511786</t>
  </si>
  <si>
    <t>ΒΙΑΖΗ ΕΛΕΝΗ</t>
  </si>
  <si>
    <t>ΑΗ807441</t>
  </si>
  <si>
    <t>ΙΩΑΝΝΙΔΟΥ  ΚΟΝΔΥΛΕΝΙΑ</t>
  </si>
  <si>
    <t>Ρ480264</t>
  </si>
  <si>
    <t>ΔΗΜΑΚΑ ΑΝΑΣΤΑΣΙΑ</t>
  </si>
  <si>
    <t>ΑΗ262367</t>
  </si>
  <si>
    <t>ΚΑΠΑΡΕΛΗΣ ΠΕΤΡΟΣ</t>
  </si>
  <si>
    <t>ΑΝ011380</t>
  </si>
  <si>
    <t>ΛΟΥΛΟΥΔΗΣ ΓΕΩΡΓΙΟΣ</t>
  </si>
  <si>
    <t>Φ342161</t>
  </si>
  <si>
    <t>ΚΛΑΨΑ ΓΕΩΡΓΙΑ</t>
  </si>
  <si>
    <t>Σ090951</t>
  </si>
  <si>
    <t>ΜΟΝΤΕΣΑΝΤΟΣ ΧΡΗΣΤΟΣ</t>
  </si>
  <si>
    <t>ΑΙ967553</t>
  </si>
  <si>
    <t>ΛΟΥΠΑΣΗΣ ΜΙΧΑΗΛ</t>
  </si>
  <si>
    <t>Χ700977</t>
  </si>
  <si>
    <t>ΠΑΙΒΑΝΑΣ ΝΙΚΟΛΑΟΣ</t>
  </si>
  <si>
    <t>ΑΚ357668</t>
  </si>
  <si>
    <t>ΣΤΟΥΜΠΟΥ ΧΡΙΣΤΙΝΑ</t>
  </si>
  <si>
    <t>ΑΝ787507</t>
  </si>
  <si>
    <t>ΣΤΑΜΑΤΕΛΛΗΣ ΚΩΝΣΤΑΝΤΙΝΟΣ</t>
  </si>
  <si>
    <t>Χ560461</t>
  </si>
  <si>
    <t>ΑΝΔΡΕΑΔΑΚΗ ΑΙΚΑΤΕΡΙΝΗ</t>
  </si>
  <si>
    <t>Ρ856878</t>
  </si>
  <si>
    <t>ΠΑΟΥΝΗ ΕΥΤΕΡΠΗ</t>
  </si>
  <si>
    <t>ΑΚ214710</t>
  </si>
  <si>
    <t>ΜΕΡΙΣΙΩΤΗΣ ΘΩΜΑΣ</t>
  </si>
  <si>
    <t>ΑΜ197396</t>
  </si>
  <si>
    <t>ΒΟΥΡΚΟΥΤΙΩΤΗΣ ΚΩΝΣΤΑΝΤΙΝΟΣ</t>
  </si>
  <si>
    <t>Χ677057</t>
  </si>
  <si>
    <t>ΚΡΗΤΙΚΟΣ ΚΩΝΣΤΑΝΤΙΝΟΣ</t>
  </si>
  <si>
    <t>ΑΕ199665</t>
  </si>
  <si>
    <t>ΠΑΠΟΥΡΗ ΠΑΡΑΣΚΕΥΉ</t>
  </si>
  <si>
    <t>Ρ170730</t>
  </si>
  <si>
    <t>ΠΑΠΑΖΟΓΛΟΥ ΚΩΝΣΤΑΝΤΙΑ</t>
  </si>
  <si>
    <t>ΑΖ207679</t>
  </si>
  <si>
    <t>ΠΑΝΑΓΙΩΤΟΠΟΥΛΟΥ ΣΤΑΥΡΟΥΛΑ</t>
  </si>
  <si>
    <t>Χ431371</t>
  </si>
  <si>
    <t>ΤΣΟΥΤΣΑΣ ΔΗΜΗΤΡΙΟΣ</t>
  </si>
  <si>
    <t>ΑΖ025805</t>
  </si>
  <si>
    <t>ΒΑΓΕΝΑ ΜΑΡΙΑ</t>
  </si>
  <si>
    <t>ΛΟΥ</t>
  </si>
  <si>
    <t>ΑΙ339827</t>
  </si>
  <si>
    <t>ΜΗΝΤΣΟΥΛΗ ΓΕΩΡΓΙΑ</t>
  </si>
  <si>
    <t>ΑΗ536458</t>
  </si>
  <si>
    <t>ΒΑΡΛΑΜΟΣ ΔΙΑΜΑΝΤΗΣ</t>
  </si>
  <si>
    <t>ΑΙ672667</t>
  </si>
  <si>
    <t>ΑΡΓΥΡΟΠΟΥΛΟΣ ΠΑΝΑΓΙΩΤΗΣ</t>
  </si>
  <si>
    <t>ΑΚ512914</t>
  </si>
  <si>
    <t>ΜΠΑΛΣΗΣ ΝΙΚΟΛΑΟΣ</t>
  </si>
  <si>
    <t>ΑΙ338927</t>
  </si>
  <si>
    <t>ΚΑΛΠΑΤΣΙΝΙΔΟΥ ΠΟΛΥΞΕΝΗ</t>
  </si>
  <si>
    <t>ΑΗ988451</t>
  </si>
  <si>
    <t>ΘΕΟΔΟΣΙΟΥ ΙΩΑΝΝΗΣ</t>
  </si>
  <si>
    <t>Φ059042</t>
  </si>
  <si>
    <t>ΚΟΝΤΟΓΙΑΝΝΗΣ ΓΕΩΡΓΙΟΣ</t>
  </si>
  <si>
    <t>ΑΙ489280</t>
  </si>
  <si>
    <t>ΓΕΩΡΓΑΤΟΣ ΔΗΜΗΤΡΙΟΣ</t>
  </si>
  <si>
    <t>ΑΖ963857</t>
  </si>
  <si>
    <t>ΔΡΟΥΜΠΑΚΗΣ ΠΑΝΤΕΛΗΣ</t>
  </si>
  <si>
    <t>ΑΗ381782</t>
  </si>
  <si>
    <t>ΑΝΔΡΕΑΔΟΥ ΝΙΚΟΛΕΤΑ</t>
  </si>
  <si>
    <t>ΑΝ387030</t>
  </si>
  <si>
    <t>ΤΟΥΜΠΑΡΗ ΑΓΓΕΛΙΚΗ</t>
  </si>
  <si>
    <t>ΑΗ221802</t>
  </si>
  <si>
    <t>ΧΑΜΑΛΕΤΣΟΥ ΑΙΚΑΤΕΡΙΝΗ</t>
  </si>
  <si>
    <t>ΑΖ178670</t>
  </si>
  <si>
    <t>ΚΑΡΑΤΖΙΑΣ ΑΘΑΝΑΣΙΟΣ</t>
  </si>
  <si>
    <t>ΑΖ337126</t>
  </si>
  <si>
    <t>ΙΕΡΕΙΔΟΥ ΦΑΝΗ ΧΡΙΣΤΙΝΑ</t>
  </si>
  <si>
    <t>ΑΙ882178</t>
  </si>
  <si>
    <t>ΚΟΦΤΕΡΟΥ ΔΗΜΗΤΡ</t>
  </si>
  <si>
    <t>Ρ978914</t>
  </si>
  <si>
    <t>ΠΑΠΑΖΗΣΗ ΒΑΣΙΛΙΚΗ</t>
  </si>
  <si>
    <t>ΑΙ030460</t>
  </si>
  <si>
    <t>ΑΝΔΡΕΑΔΑΚΗ ΓΑΡΥΦΑΛΙΑ</t>
  </si>
  <si>
    <t>Χ803083</t>
  </si>
  <si>
    <t>ΖΩΙΤΑΚΗ ΔΗΜΗΤΡΑ</t>
  </si>
  <si>
    <t>ΑΝ417198</t>
  </si>
  <si>
    <t>ΚΑΓΚΑΣΙΔΟΥ ΑΝΑΣΤΑΣΙΑ</t>
  </si>
  <si>
    <t>ΑΕ457632</t>
  </si>
  <si>
    <t>ΨΑΡΑΚΗ ΔΕΣΠΟΙΝΑ</t>
  </si>
  <si>
    <t>ΑΙ298171</t>
  </si>
  <si>
    <t>ΟΙΚΟΝΟΜΟΥ ΑΣΠΑΣΙΑ</t>
  </si>
  <si>
    <t>Χ910359</t>
  </si>
  <si>
    <t>ΤΣΟΥΤΣΟΥΚΑΣ ΑΧΙΛΛΕΥΣ</t>
  </si>
  <si>
    <t>ΑΜ039080</t>
  </si>
  <si>
    <t>ΚΟΥΤΟΥΖΗ ΜΑΡΙΑ</t>
  </si>
  <si>
    <t>ΑΝ769678</t>
  </si>
  <si>
    <t>ΜΟΥΛΑΣ ΗΡΑΚΛΗΣ</t>
  </si>
  <si>
    <t>Π706459</t>
  </si>
  <si>
    <t>ΤΕΖΑ ΠΑΡΑΣΚΕΥΗ</t>
  </si>
  <si>
    <t>ΑΙ767024</t>
  </si>
  <si>
    <t>ΗΛΙΟΠΟΥΛΟΣ ΔΙΟΝΥΣΙΟΣ</t>
  </si>
  <si>
    <t>ΑΙ474500</t>
  </si>
  <si>
    <t>ΜΑΡΚΟΥΛΑΚΗ ΧΡΥΣΗ</t>
  </si>
  <si>
    <t>Χ782010</t>
  </si>
  <si>
    <t>ΚΑΤΣΙΜΑΡΔΟΣ ΙΩΑΝΝΗΣ</t>
  </si>
  <si>
    <t>ΑΝ887732</t>
  </si>
  <si>
    <t>ΧΕΛΙΔΩΝΗ ΑΔΑΜΑΝΤΙΑ</t>
  </si>
  <si>
    <t>ΑΙ163471</t>
  </si>
  <si>
    <t>ΚΕΡΑΜΑΡΗ ΕΥΑΓΓΕΛΙΑ</t>
  </si>
  <si>
    <t>ΑΖ491674</t>
  </si>
  <si>
    <t>ΤΣΑΓΑΝΟΣ ΒΑΣΙΛΕΙΟΣ</t>
  </si>
  <si>
    <t>ΑΚ019877</t>
  </si>
  <si>
    <t>ΖΑΜΑΝΟΥ ΕΥΑΓΓΕΛΙΑ ΚΑΛΛΙΟΠΗ</t>
  </si>
  <si>
    <t>ΑΜ212143</t>
  </si>
  <si>
    <t>ΠΑΠΑΒΑΣΙΛΕΙΟΥ ΜΑΡΙΑ</t>
  </si>
  <si>
    <t>ΑΗ165000</t>
  </si>
  <si>
    <t>ΚΩΣΤΟΠΟΥΛΟΥ ΕΥΔΟΚΙΑ</t>
  </si>
  <si>
    <t>ΑΜ472214</t>
  </si>
  <si>
    <t>ΦΩΤΑΚΗ ΜΑΡΙΑ ΕΛΙΣΑΒΕΤ</t>
  </si>
  <si>
    <t>ΑΚ865810</t>
  </si>
  <si>
    <t>ΟΙΚΟΝΟΜΙΔΟΥ ΕΥΔΟΞΙΑ</t>
  </si>
  <si>
    <t>ΑΚ276822</t>
  </si>
  <si>
    <t>ΒΗΧΟΥΔΗ ΓΕΩΡΓΙΑ</t>
  </si>
  <si>
    <t>ΑΜ370221</t>
  </si>
  <si>
    <t>ΠΡΟΓΩΝΗ ΤΡΙΑΝΤΑΦΥΛΛΙΑ</t>
  </si>
  <si>
    <t>ΑΝ197757</t>
  </si>
  <si>
    <t>ΒΟΥΛΓΑΡΙΔΟΥ ΣΟΦΙΑ</t>
  </si>
  <si>
    <t>ΑΙ960983</t>
  </si>
  <si>
    <t>ΖΩΛΟΤΑΚΗΣ ΕΜΜΑΝΟΥΗΛ</t>
  </si>
  <si>
    <t>ΑΒ611660</t>
  </si>
  <si>
    <t>ΠΕΡΟΣ ΑΛΕΞΑΝΔΡΟΣ</t>
  </si>
  <si>
    <t>ΑΜ328421</t>
  </si>
  <si>
    <t>ΛΥΓΙΑ ΘΕΟΦΑΝΗ</t>
  </si>
  <si>
    <t>Φ224683</t>
  </si>
  <si>
    <t>ΤΣΩΝΗΣ ΙΩΑΝΝΗΣ</t>
  </si>
  <si>
    <t>ΖΑΧ</t>
  </si>
  <si>
    <t>Ν048415</t>
  </si>
  <si>
    <t>ΠΡΟΒΑΤΑ ΑΙΚΑΤΕΡΙΝΗ</t>
  </si>
  <si>
    <t>Τ958535</t>
  </si>
  <si>
    <t>ΝΑΝΟΥ ΣΤΑΜΑΤΙΑ</t>
  </si>
  <si>
    <t>ΑΒ250471</t>
  </si>
  <si>
    <t>ΚΟΛΙΟΘΩΜΑΣ ΧΡΙΣΤΟΔΟΥΛΟΣ</t>
  </si>
  <si>
    <t>ΑΙ375039</t>
  </si>
  <si>
    <t>ΚΟΥΤΛΟΥΜΠΑΣΗ ΡΟΔΟΠΗ</t>
  </si>
  <si>
    <t>ΑΝ035075</t>
  </si>
  <si>
    <t>ΖΑΦΕΙΡΗ ΣΤΥΛΙΑΝΗ</t>
  </si>
  <si>
    <t>Χ419165</t>
  </si>
  <si>
    <t>ΚΩΝΣΤΑΝΤΑΡΑ ΕΛΕΥΘΕΡΙΑ ΕΙΡΗΝΗ</t>
  </si>
  <si>
    <t>ΑΗ585606</t>
  </si>
  <si>
    <t>ΒΑΦΕΙΑΔΟΥ ΑΙΚΑΤΕΡΙΝΗ</t>
  </si>
  <si>
    <t>ΑΙ991434</t>
  </si>
  <si>
    <t>ΣΠΗΛΙΟΠΟΥΛΟΣ ΑΝΔΡΕΑΣ</t>
  </si>
  <si>
    <t>ΜΕΝ</t>
  </si>
  <si>
    <t>ΑH 889266</t>
  </si>
  <si>
    <t xml:space="preserve">ΚΕΡΕΜΙΔΟΥ ΕΛΕΝΗ </t>
  </si>
  <si>
    <t>Ρ995385</t>
  </si>
  <si>
    <t>ΤΖΑΓΚΑΡΑΚΗ ΑΝΝΑ</t>
  </si>
  <si>
    <t>ΑΖ521981</t>
  </si>
  <si>
    <t>ΖΕΡΒΟΥΔΗ ΕΥΓΕΝΙΑ</t>
  </si>
  <si>
    <t>ΑΕ778693</t>
  </si>
  <si>
    <t>ΜΟΥΖΑΚΙΤΗΣ ΣΤΑΜΑΤΙΟΣ</t>
  </si>
  <si>
    <t>ΑΜ962987</t>
  </si>
  <si>
    <t>ΣΤΕΦΑΝΟΥΔΑΚΗΣ ΝΙΚΟΛΑΟΣ</t>
  </si>
  <si>
    <t>ΑΚ920271</t>
  </si>
  <si>
    <t>ΠΑΠΑΔΗΜΗΤΡΙΟΥ ΕΙΡΗΝΗ ΧΡΥΣΟΒΑΛΛΑΝΤΟ</t>
  </si>
  <si>
    <t>ΑΚ892382</t>
  </si>
  <si>
    <t>ΖΑΧΑΡΙΑΔΟΥ ΧΡΥΣΟΥΛΑ</t>
  </si>
  <si>
    <t>Σ808850</t>
  </si>
  <si>
    <t>ΜΑΝΙΑ ΒΑΣΙΛΙΚΗ</t>
  </si>
  <si>
    <t>ΑΒ627936</t>
  </si>
  <si>
    <t>ΠΛΑΤΑΝΟΥ ΕΥΑΓΓΕΛΙΑ</t>
  </si>
  <si>
    <t>ΑΚ427254</t>
  </si>
  <si>
    <t>ΚΥΡΙΑΚΙΔΟΥ ΕΛΕΥΘΕΡΙΑ</t>
  </si>
  <si>
    <t>ΑΖ418105</t>
  </si>
  <si>
    <t>ΑΑ427590</t>
  </si>
  <si>
    <t>ΤΣΕΡΔΑΝΕΛΗ ΜΑΡΙΑ</t>
  </si>
  <si>
    <t>Χ255527</t>
  </si>
  <si>
    <t>ΑΡΒΑΝΙΤΗ ΜΑΡΙΑ</t>
  </si>
  <si>
    <t>Σ746178</t>
  </si>
  <si>
    <t>ΣΑΡΙΓΓΕΛΗΣ ΚΩΝΣΤΑΝΤΙΝΟΣ</t>
  </si>
  <si>
    <t>ΑΖ323704</t>
  </si>
  <si>
    <t>ΦΩΤΙΑΔΗΣ ΓΕΩΡΓΙΟΣ</t>
  </si>
  <si>
    <t>ΑΝ376901</t>
  </si>
  <si>
    <t>ΡΕΝΤΟΥΜΗ ΑΜΑΛΙΑ</t>
  </si>
  <si>
    <t>ΑΚ598974</t>
  </si>
  <si>
    <t>ΣΚΙΑΔΑΣ ΝΙΚΟΛΑΟΣ</t>
  </si>
  <si>
    <t>ΑΜ345012</t>
  </si>
  <si>
    <t>ΚΟΥΡΤΣΟΥΝΗΣ ΣΑΡΑΝΤΟΣ</t>
  </si>
  <si>
    <t>ΑΙ506500</t>
  </si>
  <si>
    <t>ΤΡΥΦΩΝΑΣ ΕΛΕΥΘΕΡΙΟΣ</t>
  </si>
  <si>
    <t>Χ851878</t>
  </si>
  <si>
    <t>ΠΟΛΥΔΕΥΚΗ ΘΩΜΑΗ</t>
  </si>
  <si>
    <t>Σ566710</t>
  </si>
  <si>
    <t>ΓΡΙΒΑΣ ΠΑΝΑΓΙΩΤΗΣ</t>
  </si>
  <si>
    <t>ΑΗ326076</t>
  </si>
  <si>
    <t>ΠΙΛΙΤΣΙΔΟΥ ΣΟΦΙΑ</t>
  </si>
  <si>
    <t>ΑΚ980809</t>
  </si>
  <si>
    <t>ΘΩΜΑΙΔΗΣ ΠΑΥΛΟΣ</t>
  </si>
  <si>
    <t>Χ324346</t>
  </si>
  <si>
    <t>ΚΑΣΔΟΒΑΣΙΛΗ ΑΝΝΑ</t>
  </si>
  <si>
    <t>Μ886945</t>
  </si>
  <si>
    <t>ΣΤΡΩΜΑΤΙΑ ΜΑΡΙΑ</t>
  </si>
  <si>
    <t>ΑΙ167002</t>
  </si>
  <si>
    <t>ΚΑΡΑΟΥΛΑΝΗΣ ΗΛΙΑΣ</t>
  </si>
  <si>
    <t>Ξ966514</t>
  </si>
  <si>
    <t>ΚΑΡΑΠΙΠΕΡΗΣ ΙΩΑΝΝΗΣ</t>
  </si>
  <si>
    <t>Χ715558</t>
  </si>
  <si>
    <t>ΤΣΕΛΙΟΥ ΕΥΣΤΑΘΙΑ</t>
  </si>
  <si>
    <t>ΑΕ378365</t>
  </si>
  <si>
    <t>ΣΚΡΟΝΤΑΣ ΘΕΟΔΩΡ</t>
  </si>
  <si>
    <t>Χ640536</t>
  </si>
  <si>
    <t>ΒΛΑΣΣΗ ΙΩΑΝΝΑ</t>
  </si>
  <si>
    <t>ΑΖ110511</t>
  </si>
  <si>
    <t>ΓΩΓΟΣ ΠΑΥΛΟΣ</t>
  </si>
  <si>
    <t>ΑΕ356499</t>
  </si>
  <si>
    <t>ΚΩΝΣΤΑΝΤΟΣ ΛΕΩΝΙΔΑΣ</t>
  </si>
  <si>
    <t>ΑΗ947287</t>
  </si>
  <si>
    <t>ΚΩΣΤΑΚΗΣ ΜΙΧΑΗΛ</t>
  </si>
  <si>
    <t>ΑΚ920333</t>
  </si>
  <si>
    <t>ΜΠΑΜΙΧΑ ΜΑΡΓΑΡΙΤΑ</t>
  </si>
  <si>
    <t>ΑΒ485357</t>
  </si>
  <si>
    <t>ΓΑΛΑΝΟΥ ΕΛΕΝΗ</t>
  </si>
  <si>
    <t>ΑΜ606736</t>
  </si>
  <si>
    <t>ΒΕΛΙΑ ΜΑΛΒΙΝΑ</t>
  </si>
  <si>
    <t>ΜΕΧ</t>
  </si>
  <si>
    <t>Χ374845</t>
  </si>
  <si>
    <t>ΚΑΛΥΒΑ ΧΡΙΣΤΙΝΑ</t>
  </si>
  <si>
    <t>ΑΟ039701</t>
  </si>
  <si>
    <t>ΝΙΚΟΛΙΔΑΚΗ ΚΛΕΙΩ</t>
  </si>
  <si>
    <t>ΑΚ385374</t>
  </si>
  <si>
    <t>ΕΞΑΡΧΟΥ ΕΛΙΣΑΒΕΤ</t>
  </si>
  <si>
    <t>ΑΒ752088</t>
  </si>
  <si>
    <t>ΓΚΕΚΑ ΝΕΡΑΝΤΖΟΥΛΑ</t>
  </si>
  <si>
    <t>ΑΑ382433</t>
  </si>
  <si>
    <t>ΜΗΤΣΗ ΕΛΕΥΘΕΡΙΑ</t>
  </si>
  <si>
    <t>ΝΑΠ</t>
  </si>
  <si>
    <t>Σ278909</t>
  </si>
  <si>
    <t>ΜΠΟΥΡΛΗΣ ΑΛΕΞΑΝΔΡΟΣ</t>
  </si>
  <si>
    <t>ΑΒ112868</t>
  </si>
  <si>
    <t>ΕΦΡΑΙΜΙΔΗΣ ΔΗΜΗΤΡΙΟΣ</t>
  </si>
  <si>
    <t>Π513893</t>
  </si>
  <si>
    <t>ΘΕΟΧΑΡΗ ΑΘΗΝΑ</t>
  </si>
  <si>
    <t>ΑΡΓ</t>
  </si>
  <si>
    <t>ΑΑ432146</t>
  </si>
  <si>
    <t>ΜΠΟΥΚΟΡΟΥ ΠΑΝΑΓΙΩΤΑ</t>
  </si>
  <si>
    <t>ΑΗ761041</t>
  </si>
  <si>
    <t>ΝΤΑΝΤΗΣ ΑΠΟΣΤΟΛΟΣ</t>
  </si>
  <si>
    <t>ΑΧΙ</t>
  </si>
  <si>
    <t>ΑΒ725694</t>
  </si>
  <si>
    <t>ΙΩΑΝΝΙΔΟΥ ΑΝΑΣΤΑΣΙΑ</t>
  </si>
  <si>
    <t>ΑΙ335109</t>
  </si>
  <si>
    <t>ΤΣΑΚΑΛΙΔΟΥ ΖΩΗ</t>
  </si>
  <si>
    <t>ΑΖ458603</t>
  </si>
  <si>
    <t>ΒΕΙΣΑΚΗ ΕΥΤΥΧΙΑ</t>
  </si>
  <si>
    <t>ΑΜ154026</t>
  </si>
  <si>
    <t>ΚΟΚΛΑΣ ΑΝΤΩΝΙΟΣ</t>
  </si>
  <si>
    <t>ΑΗ291095</t>
  </si>
  <si>
    <t>ΧΑΤΖΗΒΑΣΙΛΕΙΑΔΗΣ ΑΒΡΑΑΜ</t>
  </si>
  <si>
    <t>ΑΖ914935</t>
  </si>
  <si>
    <t>ΚΥΡΙΖΑΚΗ ΣΤΕΦΑΝΙΑ</t>
  </si>
  <si>
    <t>ΑΕ810454</t>
  </si>
  <si>
    <t>ΜΠΟΥΡΗΣ ΑΝΤΩΝΙΟΣ</t>
  </si>
  <si>
    <t>ΒΑΙ</t>
  </si>
  <si>
    <t>Χ431370</t>
  </si>
  <si>
    <t>ΕΥΘΥΜΙΟΥ ΑΙΚΑΤΕΡΙΝΗ</t>
  </si>
  <si>
    <t>ΤΑΞ</t>
  </si>
  <si>
    <t>Φ029556</t>
  </si>
  <si>
    <t>ΤΣΑΤΣΑΝΗ ΕΛΕΝΗ</t>
  </si>
  <si>
    <t>ΑΝ525659</t>
  </si>
  <si>
    <t>ΜΠΕΤΤΑ ΕΥΑΓΓΕΛΙΑ</t>
  </si>
  <si>
    <t>ΑΜ453782</t>
  </si>
  <si>
    <t>ΚΟΥΡΟΥΤΖΙΔΟΥ ΕΛΕΝΗ ΚΥΡΙΑΚΗ</t>
  </si>
  <si>
    <t>Ρ842378</t>
  </si>
  <si>
    <t>ΜΠΡΑΒΟΥ ΣΠΥΡΙΔΟΥΛΑ</t>
  </si>
  <si>
    <t>ΑΝΑΣΤΑΣΙΟΥ ΑΝΑΣΤΑΣΙΟΣ</t>
  </si>
  <si>
    <t>Λ285320</t>
  </si>
  <si>
    <t>ΕΛΕΥΘΕΡΙΟΥ ΧΡΗΣΤΟΣ</t>
  </si>
  <si>
    <t>ΑΖ811061</t>
  </si>
  <si>
    <t>ΟΥΓΓΡΙΝΗ ΠΑΡΘΕΝΑ</t>
  </si>
  <si>
    <t>ΑΕ624477</t>
  </si>
  <si>
    <t>ΚΕΡΤΣΟΠΟΥΛΟΥ ΣΟΦΙΑ</t>
  </si>
  <si>
    <t>ΑΙ777239</t>
  </si>
  <si>
    <t>ΠΑΠΠΑΣ ΑΘΑΝΑΣΙΟΣ</t>
  </si>
  <si>
    <t>ΑΙ136802</t>
  </si>
  <si>
    <t>ΚΟΡΡΕ ΕΛΕΝΗ</t>
  </si>
  <si>
    <t>ΑΚ262846</t>
  </si>
  <si>
    <t>ΦΑΡΑΣΟΠΟΥΛΟΥ ΣΟΦΙΑ</t>
  </si>
  <si>
    <t>Χ735961</t>
  </si>
  <si>
    <t>ΧΑΜΟΥΡΙΔΗΣ ΠΑΝΑΓΙΩΤΗΣ</t>
  </si>
  <si>
    <t>ΑΜ702943</t>
  </si>
  <si>
    <t>ΣΠΑΝΟΜΑΡΙΔΟΥ ΚΩΝΣΤΑΝΤΙΑ</t>
  </si>
  <si>
    <t>ΑΚ878985</t>
  </si>
  <si>
    <t>ΤΣΟΥΛΦΑΙΔΟΥ ΖΗΝΟΒΙΑ</t>
  </si>
  <si>
    <t>ΑΕ587076</t>
  </si>
  <si>
    <t>ΤΣΙΤΟΥΡΑ ΓΕΩΡΓΙΑ ΜΑΡΙΑ</t>
  </si>
  <si>
    <t>ΑΗ016107</t>
  </si>
  <si>
    <t>ΞΑΝΘΟΠΟΥΛΟΥ ΜΑΝΟΥΕΛΑ</t>
  </si>
  <si>
    <t>ΑΖ835556</t>
  </si>
  <si>
    <t>ΕΥΘΥΜΙΟΥ ΚΩΝΣΤΑΝΤΙΝΟΣ</t>
  </si>
  <si>
    <t>ΑΜ321964</t>
  </si>
  <si>
    <t>ΑΠΟΣΤΟΛΟΠΟΥΛΟΣ ΙΩΑΝΝΗΣ</t>
  </si>
  <si>
    <t>ΑΙ326268</t>
  </si>
  <si>
    <t>ΧΛΙΑΡΑΣ ΓΕΩΡΓΙΟΣ</t>
  </si>
  <si>
    <t>ΑΜ962249</t>
  </si>
  <si>
    <t>ΑΣΣΑΡΙΩΤΑΚΗ ΑΝΤΩΝΙΑ</t>
  </si>
  <si>
    <t>ΑΛΚ</t>
  </si>
  <si>
    <t>ΑΗ967488</t>
  </si>
  <si>
    <t>ΠΛΑΙΤΗ ΚΛΕΟΝΙΚΗ</t>
  </si>
  <si>
    <t>Τ232220</t>
  </si>
  <si>
    <t>ΒΕΤΣΟΠΟΥΛΟΥ ΛΑΜΠΡΙΝΗ</t>
  </si>
  <si>
    <t>ΖΑΦ</t>
  </si>
  <si>
    <t>ΑΒ975196</t>
  </si>
  <si>
    <t>ΚΟΥΜΑΔΩΡΑΚΗ ΧΡΥΣΟΥΛΑ</t>
  </si>
  <si>
    <t>Χ426922</t>
  </si>
  <si>
    <t>ΑΛΕΞΙΟΥ ΚΩΝΣΤΑΝΤΙΝΑ ΜΑΡΙΑ</t>
  </si>
  <si>
    <t>ΑΒ982906</t>
  </si>
  <si>
    <t>ΝΤΟΥΡΜΑ ΑΝΝΑ</t>
  </si>
  <si>
    <t>ΑΖ147749</t>
  </si>
  <si>
    <t>ΠΑΠΑΔΟΠΟΥΛΟΥ ΠΑΡΑΣΚΕΥΗ ΚΩΝΣΤΑΝΤΙΝΑ</t>
  </si>
  <si>
    <t>ΑΒ742453</t>
  </si>
  <si>
    <t>ΑΛΕΞΑΝΔΡΙΔΟΥ ΧΡΙΣΤΙΝΑ</t>
  </si>
  <si>
    <t>ΑΡΘ</t>
  </si>
  <si>
    <t>ΑΗ274687</t>
  </si>
  <si>
    <t>ΚΑΤΣΙΑΜΑΝΗΣ ΝΙΚΟΛΑΟΣ</t>
  </si>
  <si>
    <t>ΑΜ520996</t>
  </si>
  <si>
    <t>ΜΙΧΟΥ ΔΗΜΗΤΡΑ</t>
  </si>
  <si>
    <t>Χ496408</t>
  </si>
  <si>
    <t>ΒΙΟΛΑΚΗΣ ΓΕΩΡΓΙΟΣ</t>
  </si>
  <si>
    <t>ΑΒ633514</t>
  </si>
  <si>
    <t>ΦΩΤΗ ΕΜΜΑΝΟΥΕΛΑ</t>
  </si>
  <si>
    <t>ΑΗ270288</t>
  </si>
  <si>
    <t>ΚΟΛΩΝΑ ΕΛΕΝΗ</t>
  </si>
  <si>
    <t>ΑΗ006716</t>
  </si>
  <si>
    <t>ΑΝΔΡΙΑΝΕΣΗΣ ΧΑΡΑΛΑΜΠΟΣ</t>
  </si>
  <si>
    <t>ΑΜ203280</t>
  </si>
  <si>
    <t>ΚΥΛΙΑΚΟΥΔΗΣ ΜΗΝΑΣ</t>
  </si>
  <si>
    <t>ΑΒ320069</t>
  </si>
  <si>
    <t>ΑΡΑΠΟΓΛΟΥ ΑΙΚΑΤΕΡΙΝΗ</t>
  </si>
  <si>
    <t>ΑΙ299789</t>
  </si>
  <si>
    <t>ΣΙΑΤΡΑ ΠΑΡΑΣΚΕΥΗ</t>
  </si>
  <si>
    <t>ΑΖ917913</t>
  </si>
  <si>
    <t>ΚΑΡΑΤΖΙΑ ΜΑΡΙΝΑ</t>
  </si>
  <si>
    <t>ΑΖ021590</t>
  </si>
  <si>
    <t>ΝΑΟΥΜ ΠΑΝΑΓΙΩΤΑ</t>
  </si>
  <si>
    <t>Ρ431187</t>
  </si>
  <si>
    <t>ΛΕΒΑ ΙΟΡΔΑΝΑ</t>
  </si>
  <si>
    <t>ΤΡΑ</t>
  </si>
  <si>
    <t>ΑΙ106793</t>
  </si>
  <si>
    <t>ΠΑΠΑΝΑΣΤΑΣΙΟΥ ΜΑΡΙΑ</t>
  </si>
  <si>
    <t>ΑΙ291179</t>
  </si>
  <si>
    <t>ΦΩΛΙΑ ΙΩΑΝΝΑ</t>
  </si>
  <si>
    <t>ΑΝ325643</t>
  </si>
  <si>
    <t>ΜΠΑΡΟΥΤΑΣ ΑΛΕΞΑΝΔΡΟΣ</t>
  </si>
  <si>
    <t>ΑΝ070370</t>
  </si>
  <si>
    <t>ΧΑΤΣΑΤΡΙΑΝ ΒΡΕΖ</t>
  </si>
  <si>
    <t>ΑΕ943946</t>
  </si>
  <si>
    <t>ΣΑΚΕΛΛΑΡΙΟΣ ΦΛΩΡΙΟΣ</t>
  </si>
  <si>
    <t>Ρ733367</t>
  </si>
  <si>
    <t>ΚΕΡΑΔΙΝΙΔΟΥ ΧΑΡΙΚΛΕΙΑ</t>
  </si>
  <si>
    <t>ΑΒ505939</t>
  </si>
  <si>
    <t>ΠΑΠΠΑ ΑΙΚΑΤΕΡΙΝΗ</t>
  </si>
  <si>
    <t>ΑΖ500784</t>
  </si>
  <si>
    <t>ΚΑΛΛΙΟΠΟΥΛΟΥ ΝΙΚΟΛΕΤΑ</t>
  </si>
  <si>
    <t>ΑΒ854950</t>
  </si>
  <si>
    <t>ΜΗΤΡΟΠΟΥΛΟΥ ΜΑΡΙΑ ΧΡΙΣΤΙΝΑ</t>
  </si>
  <si>
    <t>AB171554</t>
  </si>
  <si>
    <t>ΦΙΡΛΙΓΚΟΥ ΜΑΡΙΑ</t>
  </si>
  <si>
    <t>ΑΜ595413</t>
  </si>
  <si>
    <t>ΚΟΤΣΗ ΓΕΩΡΓΙΑ</t>
  </si>
  <si>
    <t>Σ408728</t>
  </si>
  <si>
    <t>ΣΑΜΑΡΑ ΕΥΘΥΜΙΑ</t>
  </si>
  <si>
    <t>ΑΖ682582</t>
  </si>
  <si>
    <t>ΛΟΥΚΑΡΗ ΕΙΡΗΝΗ</t>
  </si>
  <si>
    <t>ΠΕΡ</t>
  </si>
  <si>
    <t>ΑΗ205324</t>
  </si>
  <si>
    <t>ΑΧΜΕΝΤ ΙΣΜΑΗΛ</t>
  </si>
  <si>
    <t>ΜΩΧ</t>
  </si>
  <si>
    <t>Σ429862</t>
  </si>
  <si>
    <t>ΠΟΥΛΗ ΜΑΡΙΑ</t>
  </si>
  <si>
    <t>ΑΖ376620</t>
  </si>
  <si>
    <t>ΜΠΟΓΙΑΡΗΣ ΝΙΚΟΛΑΟΣ</t>
  </si>
  <si>
    <t>Ρ946257</t>
  </si>
  <si>
    <t>ΖΙΑΚΑΣ ΠΑΝΤΕΛΕΗΜΩΝ</t>
  </si>
  <si>
    <t>Χ075247</t>
  </si>
  <si>
    <t>ΤΑΜΠΑΚΟΠΟΥΛΟΥ ΡΟΖΙΤΑ</t>
  </si>
  <si>
    <t>ΑΗ678534</t>
  </si>
  <si>
    <t>ΤΕΝΕΚΕΤΖΗ ΕΥΔΟΞΙΑ ΕΙΡΗΝΗ</t>
  </si>
  <si>
    <t>ΑΙ771196</t>
  </si>
  <si>
    <t>ΚΟΡΟΜΗΛΑΣ ΠΑΝΑΓΙΩΤΗΣ</t>
  </si>
  <si>
    <t>ΑΖ572638</t>
  </si>
  <si>
    <t>ΦΟΥΡΝΑΡΑΚΟΥ ΑΡΤΕΜΙΣ</t>
  </si>
  <si>
    <t>ΝΕΚ</t>
  </si>
  <si>
    <t>ΑΒ133520</t>
  </si>
  <si>
    <t>ΕΥΣΤΑΤΟΓΛΟΥ ΜΑΡΙΑ</t>
  </si>
  <si>
    <t>ΑΚ422785</t>
  </si>
  <si>
    <t>ΚΑΡΑΚΑΤΣΙΑΝΗ ΧΡΥΣΟΥΛΑ</t>
  </si>
  <si>
    <t>ΑΝ821771</t>
  </si>
  <si>
    <t>ΔΑΣΚΑΛΟΥ ΑΝΑΣΤΑΣΙΑ</t>
  </si>
  <si>
    <t>ΑΟ380419</t>
  </si>
  <si>
    <t>ΜΑΡΑΓΚΟΥ ΝΙΚΟΛΕΤΤΑ</t>
  </si>
  <si>
    <t>ΑΜ571685</t>
  </si>
  <si>
    <t>ΜΠΟΜΠΟΡΗΣ ΘΕΟΔΩΡΟΣ</t>
  </si>
  <si>
    <t>ΑΒ070326</t>
  </si>
  <si>
    <t>ΚΑΝΑΚΗΣ ΔΙΟΝΥΣΙΟΣ</t>
  </si>
  <si>
    <t>ΑΙ011265</t>
  </si>
  <si>
    <t>ΤΖΩΡΟΥ ΦΩΤΕΙΝΗ</t>
  </si>
  <si>
    <t>ΒΑΓ</t>
  </si>
  <si>
    <t>ΑΜ415713</t>
  </si>
  <si>
    <t>ΜΠΟΥΡΟΝΙΚΟΥ ΘΕΟΔΩΡΑ</t>
  </si>
  <si>
    <t>ΑΗ687001</t>
  </si>
  <si>
    <t>ΚΟΥΤΚΑΣ ΝΙΚΟΛΑΟΣ</t>
  </si>
  <si>
    <t>ΑΙ210981</t>
  </si>
  <si>
    <t>ΦΕΚΑ ΒΑΛΕΡΙΑ</t>
  </si>
  <si>
    <t>ΑΖ334233</t>
  </si>
  <si>
    <t>ΠΗΝΙΩΤΗ ΧΑΡΑΛΑΜΠΙΑ</t>
  </si>
  <si>
    <t>ΑΝ240652</t>
  </si>
  <si>
    <t>ΤΖΕΛΕΠΗΣ ΣΩΤΗΡΙΟΣ</t>
  </si>
  <si>
    <t>Χ088050</t>
  </si>
  <si>
    <t>ΟΡΦΑΝΙΔΟΥ ΣΕΒΑΣΤΗ</t>
  </si>
  <si>
    <t>ΑΕ749101</t>
  </si>
  <si>
    <t>ΑΛΩΝΙΣΤΙΩΤΗ ΕΛΕΝΗ</t>
  </si>
  <si>
    <t>Χ975542</t>
  </si>
  <si>
    <t>ΔΟΥΛΓΕΡΗ ΑΙΚΑΤΕΡΙΝΗ</t>
  </si>
  <si>
    <t>Φ340726</t>
  </si>
  <si>
    <t>ΤΑΣΚΑ ΧΡΥΣΑΝΘΗ</t>
  </si>
  <si>
    <t>ΑΙ206986</t>
  </si>
  <si>
    <t>ΚΑΡΑΘΑΝΑΣΗ ΜΑΡΙΑ ΛΥΔΙΑ</t>
  </si>
  <si>
    <t>Χ988276</t>
  </si>
  <si>
    <t>ΖΩΓΡΑΦΟΥ ΝΕΡΑΝΤΖΑ</t>
  </si>
  <si>
    <t>ΑΝ283082</t>
  </si>
  <si>
    <t>ΧΡΗΣΤΑΚΗΣ ΑΝΔΡΕΑΣ</t>
  </si>
  <si>
    <t>ΑΑ441534</t>
  </si>
  <si>
    <t>ΚΟΥΤΖΟΥΜΗΣ ΔΗΜΗΤΡΙΟΣ</t>
  </si>
  <si>
    <t>ΑΗ236258</t>
  </si>
  <si>
    <t>ΧΕΛΙΩΤΗΣ ΓΕΩΡΓΙΟΣ</t>
  </si>
  <si>
    <t>ΑΚ352596</t>
  </si>
  <si>
    <t>ΚΑΣΚΑΡΙΚΑ ΑΝΘΟΥΛΑ</t>
  </si>
  <si>
    <t>Χ443333</t>
  </si>
  <si>
    <t>ΡΟΥΣΙΔΗΣ ΚΩΝΣΤΑΝΤΙΝΟΣ</t>
  </si>
  <si>
    <t>ΑΒ359162</t>
  </si>
  <si>
    <t xml:space="preserve">ΜΗΛΙΚΟΥ ΔΕΣΠΟΙΝΑ </t>
  </si>
  <si>
    <t>ΑΖ303873</t>
  </si>
  <si>
    <t>ΠΕΤΙΔΗΣ ΓΕΩΡΓΙΟΣ</t>
  </si>
  <si>
    <t>Χ550512</t>
  </si>
  <si>
    <t>ΣΑΚΚΑΛΗΣ ΜΙΧΑΗΛ</t>
  </si>
  <si>
    <t>ΑΕ130235</t>
  </si>
  <si>
    <t>ΙΩΑΝΝΙΔΟΥ ΑΓΑΠΗ</t>
  </si>
  <si>
    <t>ΑΖ768750</t>
  </si>
  <si>
    <t>ΛΟΥΛΕ ΚΩΝΣΤΑΝΤΙΝΑ</t>
  </si>
  <si>
    <t>Τ888139</t>
  </si>
  <si>
    <t>ΓΙΑΝΝΟΠΟΥΛΟΥ ΙΩΑΝΝΑ</t>
  </si>
  <si>
    <t>Σ825792</t>
  </si>
  <si>
    <t>ΜΠΟΤΣΑΡΗΣ ΙΩΑΝΝΗΣ</t>
  </si>
  <si>
    <t>ΑΜ400976</t>
  </si>
  <si>
    <t>ΦΩΤΙΑΔΟΥ ΚΥΡΙΑΚΗ</t>
  </si>
  <si>
    <t>ΑΜ420629</t>
  </si>
  <si>
    <t>ΠΕΤΙΚΟΠΟΥΛΟΥ ΣΤΑΥΡΟΥΛΑ</t>
  </si>
  <si>
    <t>ΑΗ950924</t>
  </si>
  <si>
    <t>ΓΚΑΝΑΣΟΥ ΣΤΕΛΛΑ</t>
  </si>
  <si>
    <t>Χ818787</t>
  </si>
  <si>
    <t>ΚΟΨΙΔΟΥ ΜΑΡΙΑ</t>
  </si>
  <si>
    <t>ΜΑΤ</t>
  </si>
  <si>
    <t>ΑΖ917987</t>
  </si>
  <si>
    <t>ΡΕΚΑΛΙΔΗΣ ΓΕΩΡΓΙΟΣ</t>
  </si>
  <si>
    <t>ΑΖ704430</t>
  </si>
  <si>
    <t>ΛΕΧΟΥΡΙΤΗ ΑΝΑΣΤΑΣΙΑ</t>
  </si>
  <si>
    <t>ΑΝ344180</t>
  </si>
  <si>
    <t>ΝΥΦΟΓΛΟΥ ΕΛΙΣΑΒΕΤ</t>
  </si>
  <si>
    <t>ΑΑ318333</t>
  </si>
  <si>
    <t>ΞΕΝΟΓΙΑΝΝΗ ΧΑΡΙΚΛΕΙΑ</t>
  </si>
  <si>
    <t>ΑΒ089989</t>
  </si>
  <si>
    <t>ΣΟΥΛΑ ΕΥΡΙΔΙΚΗ</t>
  </si>
  <si>
    <t>Π711609</t>
  </si>
  <si>
    <t>ΚΑΒΑΛΙΚΑ ΕΥΤΥΧΙΑ</t>
  </si>
  <si>
    <t>ΑΚ073791</t>
  </si>
  <si>
    <t>ΑΛΑΦΟΥΖΟΣ ΔΗΜΗΤΡΙΟΣ</t>
  </si>
  <si>
    <t>ΑΜ826380</t>
  </si>
  <si>
    <t>ΒΕΡΟΥΣΗ ΕΛΕΥΘΕΡΙΑ</t>
  </si>
  <si>
    <t>Χ342669</t>
  </si>
  <si>
    <t>ΤΟΛΙΟΠΟΥΛΟΥ ΑΝΑΣΤΑΣΙΑ</t>
  </si>
  <si>
    <t>ΑΕ497577</t>
  </si>
  <si>
    <t>ΠΙΤΙΛΑΚΗ ΧΑΡΙΚΛΕΙΑ</t>
  </si>
  <si>
    <t>ΑΕ556566</t>
  </si>
  <si>
    <t>ΡΟΥΜΕΛΙΩΤΗ ΣΟΦΙΑ</t>
  </si>
  <si>
    <t>ΑΕ122531</t>
  </si>
  <si>
    <t>ΔΑΦΝΙΑ ΕΛΕΝΗ</t>
  </si>
  <si>
    <t>ΑΖ869431</t>
  </si>
  <si>
    <t>ΚΟΥΤΣΟΓΙΑΝΝΗ ΧΡΙΣΤΙΝΑ ΕΙΡΗΝΗ</t>
  </si>
  <si>
    <t>ΑΟ365699</t>
  </si>
  <si>
    <t>ΜΠΑΜΠΛΕΝΗΣ ΚΩΝΣΤΑΝΤΙΝΟΣ</t>
  </si>
  <si>
    <t>ΑΗ825344</t>
  </si>
  <si>
    <t>ΜΠΑΤΖΙΑΚΑ ΒΑΙΑ</t>
  </si>
  <si>
    <t>ΑΗ246319</t>
  </si>
  <si>
    <t>ΣΑΡΑΝΤΑΡΗ ΠΑΝΑΓΙΩΤΑ</t>
  </si>
  <si>
    <t>ΑΝ463185</t>
  </si>
  <si>
    <t>ΚΑΝΑΚΗΣ ΔΗΜΗΤΡΙΟΣ</t>
  </si>
  <si>
    <t>ΑΖ393223</t>
  </si>
  <si>
    <t>ΓΙΑΝΤΣΟΓΛΟΥ ΤΡΙΑΝΤΑΦΥΛΛΙΑ</t>
  </si>
  <si>
    <t>ΑΗ511849</t>
  </si>
  <si>
    <t>ΚΟΥΝΔΟΥΡΑΚΗ ΕΥΑΓΓΕΛΙΑ</t>
  </si>
  <si>
    <t>ΑΖ595844</t>
  </si>
  <si>
    <t>ΚΑΠΝΟΠΟΥΛΟΥ ΑΙΚΑΤΕΡΙΝΗ</t>
  </si>
  <si>
    <t>ΑΜ915081</t>
  </si>
  <si>
    <t>ΚΑΛΠΑΚΗΣ ΚΩΝΣΤΑΝΤΙΝΟΣ</t>
  </si>
  <si>
    <t>ΑΙ977211</t>
  </si>
  <si>
    <t>ΤΣΙΛΑΛΗ ΑΣΗΜΟΥΛΑ</t>
  </si>
  <si>
    <t>ΑΑ487034</t>
  </si>
  <si>
    <t>ΠΝΕΥΜΑΤΙΚΟΥ ΜΑΡΙΑ</t>
  </si>
  <si>
    <t>Τ505622</t>
  </si>
  <si>
    <t>ΚΥΡΙΑΖΗ ΕΙΡΗΝΗ</t>
  </si>
  <si>
    <t>ΑΖ125912</t>
  </si>
  <si>
    <t>ΚΑΡΕΛΙΩΤΗΣ ΕΥΑΓΓΕΛΟΣ</t>
  </si>
  <si>
    <t>ΑΒ699690</t>
  </si>
  <si>
    <t>ΣΤΕΦΟΥ ΕΥΓΕΝΙΑ</t>
  </si>
  <si>
    <t>ΑΖ759063</t>
  </si>
  <si>
    <t>ΛΙΒΙΤΣΑΝΟΥ ΣΤΑΥΡΟΥΛΑ</t>
  </si>
  <si>
    <t>ΑΒ146340</t>
  </si>
  <si>
    <t>ΜΑΡΙΝΕΛΗ ΑΙΚΑΤΕΡΙΝΗ</t>
  </si>
  <si>
    <t>ΑΚ222472</t>
  </si>
  <si>
    <t>ΜΑΣΤΡΟΓΙΑΝΝΗ ΜΑΡΙΝΑ</t>
  </si>
  <si>
    <t>ΑΖ915911</t>
  </si>
  <si>
    <t>ΠΑΡΟΥΣΙΔΟΥ ΧΡΥΣΟΥΛΑ</t>
  </si>
  <si>
    <t>ΑΖ807854</t>
  </si>
  <si>
    <t>ΑΛΕΞΑΝΔΡΙΔΟΥ ΒΑΣΙΛΙΚΗ</t>
  </si>
  <si>
    <t>ΑΙ350900</t>
  </si>
  <si>
    <t>ΤΣΕΠΟΥΡΑ ΑΡΓΥΡΟΥΛΑ</t>
  </si>
  <si>
    <t>Χ270931</t>
  </si>
  <si>
    <t xml:space="preserve">ΔΑΝΙΑ ΕΥΦΡΟΣΥΝΗ </t>
  </si>
  <si>
    <t>Χ501315</t>
  </si>
  <si>
    <t>ΞΗΡΟΥΧΑΚΗ ΜΑΡΙΑΝΘΗ</t>
  </si>
  <si>
    <t>ΑΗ328590</t>
  </si>
  <si>
    <t>ΑΝΘΙΜΙΔΟΥ ΔΕΣΠΟΙΝΑ</t>
  </si>
  <si>
    <t>ΑΝ214138</t>
  </si>
  <si>
    <t>ΜΠΟΥΚΛΑΣ ΑΘΑΝΑΣΙΟΣ</t>
  </si>
  <si>
    <t>ΑΜ420466</t>
  </si>
  <si>
    <t>ΤΟΚΑ ΣΟΦΙΑ</t>
  </si>
  <si>
    <t>ΑΟ089539</t>
  </si>
  <si>
    <t>ΚΟΛΟΤΟΥΡΟΥ ΑΙΚΑΤΕΡΊΝΗ</t>
  </si>
  <si>
    <t>ΑΑ439175</t>
  </si>
  <si>
    <t>ΔΑΒΛΙΑΚΟΥ ΜΑΡΙΑ</t>
  </si>
  <si>
    <t>ΑΖ840828</t>
  </si>
  <si>
    <t>ΠΑΡΑΣΚΕΥΑ ΕΥΣΤΡΑΤΙΑ</t>
  </si>
  <si>
    <t>Ρ035748</t>
  </si>
  <si>
    <t>ΚΟΣΜΑΤΟΣ ΓΕΡΑΣΙΜΟΣ</t>
  </si>
  <si>
    <t>Χ255852</t>
  </si>
  <si>
    <t>ΣΠΥΡΟΠΟΥΛΟΣ ΓΕΩΡΓΙΟΣ</t>
  </si>
  <si>
    <t>ΟΡΕ</t>
  </si>
  <si>
    <t>Χ262702</t>
  </si>
  <si>
    <t>ΝΙΚΟΛΤΣΙΟΥ ΠΑΝΑΓΙΩΤΑ</t>
  </si>
  <si>
    <t>ΑΝ262045</t>
  </si>
  <si>
    <t>ΜΕΛΙΑΔΗ ΚΩΝΣΤΑΝΤΙΝΑ</t>
  </si>
  <si>
    <t>Π913509</t>
  </si>
  <si>
    <t>ΚΟΝΤΟΣ ΣΥΜΕΩΝ</t>
  </si>
  <si>
    <t>ΑΗ274902</t>
  </si>
  <si>
    <t>ΠΡΕΒΕΖΑ ΒΑΣΙΛΙΚΗ</t>
  </si>
  <si>
    <t>Π634239</t>
  </si>
  <si>
    <t>ΜΟΥΡΑΤΙΔΟΥ ΚΥΡΙΑΚΗ</t>
  </si>
  <si>
    <t>Φ099674</t>
  </si>
  <si>
    <t>ΚΑΡΤΣΑΚΛΗ ΣΤΑΥΡΟΥΛΑ</t>
  </si>
  <si>
    <t>ΑΖ168219</t>
  </si>
  <si>
    <t>ΜΠΡΟΥΝΤΖΑΣ ΓΕΩΡΓΙΟΣ</t>
  </si>
  <si>
    <t>ΑΚ255672</t>
  </si>
  <si>
    <t>ΣΙΑΜΠΙΡΗ ΕΥΓΕΝΙΑ</t>
  </si>
  <si>
    <t>ΑΗ459683</t>
  </si>
  <si>
    <t>ΜΑΡΚΟΥ ΜΑΡΙΝΑ</t>
  </si>
  <si>
    <t>ΑΗ402848</t>
  </si>
  <si>
    <t>ΤΣΑΝΑΚΑ ΣΟΦΙΑ</t>
  </si>
  <si>
    <t>ΑΗ321279</t>
  </si>
  <si>
    <t>ΚΙΟΣΣΕ ΙΣΙΔΩΡΑ</t>
  </si>
  <si>
    <t>ΑΕ910585</t>
  </si>
  <si>
    <t>ΑΣΛΑΝΟΓΛΟΥ ΜΑΡΙΑ</t>
  </si>
  <si>
    <t>ΑΚ379408</t>
  </si>
  <si>
    <t>ΖΑΠΑΝΤΗΣ ΣΠΥΡΙΔΩΝ</t>
  </si>
  <si>
    <t>ΑΑ816406</t>
  </si>
  <si>
    <t>ΞΕΝΟΥ ΝΙΚΟΛΕΤΤΑ</t>
  </si>
  <si>
    <t>ΑΙ887096</t>
  </si>
  <si>
    <t>ΛΙΟΛΙΟΥ ΘΕΟΠΙΣΤΗ</t>
  </si>
  <si>
    <t>ΑΖ876031</t>
  </si>
  <si>
    <t>ΠΑΠΑΔΟΠΟΥΛΟΥ ΓΕΩΡΓΙΑ</t>
  </si>
  <si>
    <t>ΑΟ124230</t>
  </si>
  <si>
    <t>ΛΑΜΛΗΣ ΛΑΖΑΡΟΣ</t>
  </si>
  <si>
    <t>ΒΟΓ</t>
  </si>
  <si>
    <t>ΑΗ447540</t>
  </si>
  <si>
    <t>ΚΑΖΑΒΟΥΛΗΣ ΕΜΜΑΝΟΥΗΛ</t>
  </si>
  <si>
    <t>ΑΚ230732</t>
  </si>
  <si>
    <t>ΚΑΡΑΧΑΛΙΟΣ ΙΩΑΝΝΗΣ</t>
  </si>
  <si>
    <t>ΑΚ393171</t>
  </si>
  <si>
    <t>ΤΣΙΟΥΝΗ ΜΑΡΙΑ</t>
  </si>
  <si>
    <t>ΑΚ742199</t>
  </si>
  <si>
    <t>ΓΙΟΥΛΟΥΝΤΑΣ ΜΙΧΑΗΛ</t>
  </si>
  <si>
    <t>Ξ908453</t>
  </si>
  <si>
    <t>ΜΑΡΓΑΡΙΤΗΣ ΣΤΕΦΑΝΟΣ</t>
  </si>
  <si>
    <t>ΑΒ402227</t>
  </si>
  <si>
    <t>ΝΙΚΟΛΟΠΟΥΛΟΥ ΓΕΩΡΓΙΑ</t>
  </si>
  <si>
    <t>ΑΗ703040</t>
  </si>
  <si>
    <t>ΜΗΝΑΣ ΓΙΑΝΝΗΣ ΧΡΙΣΤΟΦΟΡΟΣ</t>
  </si>
  <si>
    <t>ΔΗΜΟΥ ΘΕΟΔΩΡΟΣ</t>
  </si>
  <si>
    <t>ΑΚ129071</t>
  </si>
  <si>
    <t>ΧΑΡΠΑΝΤΙΔΟΥ ΔΕΣΠΟΙΝΑ</t>
  </si>
  <si>
    <t>Χ338209</t>
  </si>
  <si>
    <t>ΑΠΟΣΤΟΛΟΠΟΥΛΟΥ ΑΘΗΝΑ</t>
  </si>
  <si>
    <t>ΑΟ403330</t>
  </si>
  <si>
    <t>ΨΑΡΡΑ ΣΟΥΛΤΑΝΑ</t>
  </si>
  <si>
    <t>ΑΗ991531</t>
  </si>
  <si>
    <t>ΜΑΜΑΛΗ ΛΟΡΕΝΤΣΙΑ</t>
  </si>
  <si>
    <t>ΑΟ262245</t>
  </si>
  <si>
    <t>ΞΑΝΘΟΠΟΥΛΟΥ ΘΕΟΠΙΑ</t>
  </si>
  <si>
    <t>ΑΟ236645</t>
  </si>
  <si>
    <t>ΚΑΡΑΣΑΒΒΑΣ ΓΕΩΡΓΙΟΣ</t>
  </si>
  <si>
    <t>Χ891546</t>
  </si>
  <si>
    <t>ΒΥΡΛΙΟΣ ΑΝΔΡΕΑΣ</t>
  </si>
  <si>
    <t>ΑΑ337099</t>
  </si>
  <si>
    <t>ΒΑΣΙΛΕΙΑΔΟΥ ΟΥΡΑΝΙΑ</t>
  </si>
  <si>
    <t>Χ297304</t>
  </si>
  <si>
    <t>ΑΛΕΞΑΝΔΡΟΠΟΥΛΟΥ ΑΝΑΣΤΑΣΙΑ</t>
  </si>
  <si>
    <t>ΑΖ660327</t>
  </si>
  <si>
    <t>ΣΙΔΗΡΟΠΟΥΛΟΥ ΜΑΡΙΑ</t>
  </si>
  <si>
    <t>ΑΕ272239</t>
  </si>
  <si>
    <t>ΠΑΤΣΙΟΥ ΑΙΚΑΤΕΡΙΝΗ</t>
  </si>
  <si>
    <t>ΑΖ721164</t>
  </si>
  <si>
    <t>ΚΑΙΠΑΝΟΥ ΑΓΓΕΛΙΚΗ</t>
  </si>
  <si>
    <t>ΑΝ872570</t>
  </si>
  <si>
    <t>ΖΗΜΟΥ ΕΥΘΑΛΙΑ</t>
  </si>
  <si>
    <t>ΑΑ309682</t>
  </si>
  <si>
    <t>ΑΛΕΞΗ ΑΝΘΟΥΛΑ</t>
  </si>
  <si>
    <t>ΑΖ073325</t>
  </si>
  <si>
    <t>ΠΑΠΑΛΕΞΟΠΟΥΛΟΥ ΣΤΑΜΑΤΙΑ</t>
  </si>
  <si>
    <t>ΑΜ026811</t>
  </si>
  <si>
    <t>ΜΙΧΕΛΛΗΣ ΘΕΟΛΟΓΟΣ</t>
  </si>
  <si>
    <t>ΑΜ294354</t>
  </si>
  <si>
    <t>ΚΟΝΤΟΠΟΥΛΟΥ ΚΑΛΛΙΟΠΗ</t>
  </si>
  <si>
    <t>Χ729330</t>
  </si>
  <si>
    <t>ΒΑΣΙΛΕΙΑΔΟΥ ΕΥΜΟΡΦΙΑ</t>
  </si>
  <si>
    <t>ΑΟ199527</t>
  </si>
  <si>
    <t>ΓΚΑΛΙΟΥΡΗΣ ΓΙΑΝΝΗΣ</t>
  </si>
  <si>
    <t>ΑΑ472050</t>
  </si>
  <si>
    <t>ΣΑΒΒΑ ΣΟΥΛΤΑΝΑ</t>
  </si>
  <si>
    <t>Φ058101</t>
  </si>
  <si>
    <t>ΤΣΑΤΣΑΡΕΛΗΣ ΠΑΝΑΓΙΩΤΗΣ</t>
  </si>
  <si>
    <t>ΑΒ783775</t>
  </si>
  <si>
    <t>ΑΣΠΡΟΥΔΗ ΓΚΟΛΦΩ</t>
  </si>
  <si>
    <t>ΑΟ214232</t>
  </si>
  <si>
    <t>ΠΑΠΑΝΑΣΤΑΣΙΟΥ ΣΟΦΙΑ</t>
  </si>
  <si>
    <t>ΑΕ284323</t>
  </si>
  <si>
    <t>ΚΥΡΙΑΚΙΔΟΥ ΦΩΤΕΙΝΗ</t>
  </si>
  <si>
    <t>ΑΜ714458</t>
  </si>
  <si>
    <t>ΑΡΓΥΡΟΠΟΥΛΟΥ ΜΑΡΙΑ</t>
  </si>
  <si>
    <t>ΑΖ557798</t>
  </si>
  <si>
    <t>ΣΚΟΥΡΑ ΧΡΥΣΟΥΛΑ</t>
  </si>
  <si>
    <t>ΑΟ372472</t>
  </si>
  <si>
    <t>ΚΑΡΑΤΖΟΥΛΗΣ ΚΩΝΣΤΑΝΤΙΝΟΣ</t>
  </si>
  <si>
    <t>ΑΚ352496</t>
  </si>
  <si>
    <t>ΦΟΥΝΤΑΣ ΧΡΗΣΤΟΣ</t>
  </si>
  <si>
    <t>ΑΜ101770</t>
  </si>
  <si>
    <t>ΑΝΑΣΤΑΣΙΟΥ ΣΤΕΦΑΝΟΣ</t>
  </si>
  <si>
    <t>ΑΟ430350</t>
  </si>
  <si>
    <t>ΠΑΤΕΡΑΚΗΣ ΙΑΚΩΒΟΣ</t>
  </si>
  <si>
    <t>ΑΙ334774</t>
  </si>
  <si>
    <t>ΣΤΡΕΖΟΥ ΑΓΓΕΛΙΚΗ</t>
  </si>
  <si>
    <t>ΑΗ773828</t>
  </si>
  <si>
    <t>ΜΥΛΩΝΑ ΜΑΓΔΑΛΗΝΗ</t>
  </si>
  <si>
    <t>ΑΚ297112</t>
  </si>
  <si>
    <t>ΓΚΑΤΖΟΓΛΟΥ ΕΥΔΟΚΙΑ</t>
  </si>
  <si>
    <t>ΑΒ105432</t>
  </si>
  <si>
    <t>ΒΑΣΤΑΡΔΗΣ ΜΙΧΑΗΛ</t>
  </si>
  <si>
    <t>ΑΙ872001</t>
  </si>
  <si>
    <t>ΛΟΥΔΑ ΣΤΕΛΛΑ</t>
  </si>
  <si>
    <t>ΑΗ205458</t>
  </si>
  <si>
    <t>ΚΟΚΛΑ ΑΝΑΣΤΑΣΙΑ</t>
  </si>
  <si>
    <t>Π180275</t>
  </si>
  <si>
    <t>ΜΥΡΙΔΗΣ ΕΥΣΤΑΘΙΟΣ</t>
  </si>
  <si>
    <t>ΑΕ137226</t>
  </si>
  <si>
    <t>ΑΡΓΥΡΟΣ ΕΥΑΓΓΕΛΟΣ</t>
  </si>
  <si>
    <t>ΑΖ310962</t>
  </si>
  <si>
    <t>ΜΠΑΓΙΑΣ ΚΑΛΛΙΣΘΕΝΗΣ</t>
  </si>
  <si>
    <t>ΑΝ999139</t>
  </si>
  <si>
    <t>ΣΠΥΡΟΠΟΥΛΟΥ ΑΙΚΑΤΕΡΙΝΗ</t>
  </si>
  <si>
    <t>ΑΗ475296</t>
  </si>
  <si>
    <t>ΝΤΡΟΥΖΟΥ ΧΡΥΣΑΥΓΗ</t>
  </si>
  <si>
    <t>ΑΝ801684</t>
  </si>
  <si>
    <t>ΖΑΜΠΑΡΑ ΕΥΑΓΓΕΛΙΑ</t>
  </si>
  <si>
    <t>ΑΙ213026</t>
  </si>
  <si>
    <t>ΜΩΡΑΙΤΗ ΠΑΡΑΣΚΕΥΗ</t>
  </si>
  <si>
    <t>ΑΕ796750</t>
  </si>
  <si>
    <t>ΜΑΓΚΟΥΤΗ ΕΥΤΥΧΙΑ</t>
  </si>
  <si>
    <t>ΑΖ678596</t>
  </si>
  <si>
    <t>ΣΑΜΠΡΙ ΚΕΦΑΛΑ ΧΡΙΣΤΙΝΑ</t>
  </si>
  <si>
    <t>Μ862185</t>
  </si>
  <si>
    <t>ΠΑΙΣΗ ΕΥΑΓΓΕΛΙΑ</t>
  </si>
  <si>
    <t>ΑΕ314681</t>
  </si>
  <si>
    <t>ΣΑΡΡΟΥ ΑΡΙΣΤΕΑ</t>
  </si>
  <si>
    <t>ΑΚ146819</t>
  </si>
  <si>
    <t>ΜΑΜΜΑΣ ΓΑΣΠΑΡΗΣ</t>
  </si>
  <si>
    <t>ΑΕ727148</t>
  </si>
  <si>
    <t>ΓΥΦΤΑΚΗΣ ΠΑΝΑΓΙΩΤΗΣ</t>
  </si>
  <si>
    <t>Χ476757</t>
  </si>
  <si>
    <t>ΤΟΤΑ ΕΛΕΝΗ</t>
  </si>
  <si>
    <t>ΑΗ986143</t>
  </si>
  <si>
    <t>ΜΠΑΣΙΝΑΣ ΠΑΡΑΣΚΕΥΑΣ</t>
  </si>
  <si>
    <t>ΑΚ267478</t>
  </si>
  <si>
    <t>ΙΒΑΝΙΔΟΥ ΜΑΡΙΑ</t>
  </si>
  <si>
    <t>ΑΜ820683</t>
  </si>
  <si>
    <t>ΔΗΜΟΥ ΘΩΜΑΗ</t>
  </si>
  <si>
    <t>ΑΜ196655</t>
  </si>
  <si>
    <t>ΠΑΠΑΠΟΣΤΟΛΟΥ ΑΠΟΣΤΟΛΟΣ</t>
  </si>
  <si>
    <t>ΑΜ430339</t>
  </si>
  <si>
    <t>ΤΖΑΦΕΡΗ ΣΤΑΜΑΤΙΑ</t>
  </si>
  <si>
    <t>ΑΜ067668</t>
  </si>
  <si>
    <t>ΣΙΔΕΡΗ ΑΝΤΩΝΙΑ</t>
  </si>
  <si>
    <t>ΑΕ487934</t>
  </si>
  <si>
    <t>ΣΑΛΤΕΡΗ ΔΙΟΝΥΣΙΑ</t>
  </si>
  <si>
    <t>Χ909250</t>
  </si>
  <si>
    <t>ΣΚΥΛΟΔΗΜΟΥ ΕΥΑΝΘΙΑ</t>
  </si>
  <si>
    <t>ΑΗ763489</t>
  </si>
  <si>
    <t>ΔΟΥΡΟΥ ΕΙΡΗΝΗ</t>
  </si>
  <si>
    <t>ΑΗ291068</t>
  </si>
  <si>
    <t>ΒΑΚΟΥΦΤΣΗ ΦΩΤΕΙΝΗ</t>
  </si>
  <si>
    <t>ΑΙ282638</t>
  </si>
  <si>
    <t>ΚΟΥΚΟΥΛΟΠΟΥΛΟΥ ΝΙΚΟΛΕΤΤΑ</t>
  </si>
  <si>
    <t>Χ627396</t>
  </si>
  <si>
    <t>ΛΙΑΝΟΣ ΑΘΑΝΑΣΙΟΣ</t>
  </si>
  <si>
    <t>ΑΕ717265</t>
  </si>
  <si>
    <t>ΚΛΕΙΔΕΡΗΣ ΒΑΣΙΛΕΙΟΣ</t>
  </si>
  <si>
    <t>ΑΙ109670</t>
  </si>
  <si>
    <t>ΒΑΣΙΛΟΠΟΥΛΟΣ ΚΩΝΣΤΑΝΤΙΝΟΣ</t>
  </si>
  <si>
    <t>ΑΖ268688</t>
  </si>
  <si>
    <t>ΚΟΒΟΥΣΟΓΛΟΥ ΜΑΡΙΑ</t>
  </si>
  <si>
    <t>ΑΖ570155</t>
  </si>
  <si>
    <t>ΔΗΜΟΠΟΥΛΟΥ ΑΙΚΑΤΕΡΙΝΗ</t>
  </si>
  <si>
    <t>Ν548754</t>
  </si>
  <si>
    <t>ΜΙΧΑΛΑ ΕΛΕΝΗ</t>
  </si>
  <si>
    <t>ΑΒ279606</t>
  </si>
  <si>
    <t>ΖΑΡΚΑΔΑΣ ΚΩΝΣΤΑΝΤΙΝΟΣ</t>
  </si>
  <si>
    <t>ΑΖ089434</t>
  </si>
  <si>
    <t>ΓΚΟΝΤΖΟΣ ΧΡΗΣΤΟΣ</t>
  </si>
  <si>
    <t>ΑΒ451903</t>
  </si>
  <si>
    <t>ΘΕΟΔΩΡΟΥ ΧΑΡΙΤΟΥΛΑ</t>
  </si>
  <si>
    <t>ΑΗ392607</t>
  </si>
  <si>
    <t>ΔΕΡΒΕΝΤΛΗΣ ΖΗΣΗΣ</t>
  </si>
  <si>
    <t>ΑΕ317929</t>
  </si>
  <si>
    <t>ΠΑΠΠΑ ΧΡΥΣΑΝΘΗ</t>
  </si>
  <si>
    <t>ΑΚ068516</t>
  </si>
  <si>
    <t>ΔΕΔΕ ΕΥΔΟΚΙΑ</t>
  </si>
  <si>
    <t>ΑΗ476570</t>
  </si>
  <si>
    <t>ΤΣΑΚΑΝΙΚΑΣ ΙΩΑΝΝΗΣ</t>
  </si>
  <si>
    <t>ΑΗ391205</t>
  </si>
  <si>
    <t>ΜΟΥΣΟΡΛΗ  ΧΡΥΣΗ</t>
  </si>
  <si>
    <t>ΑΕ105453</t>
  </si>
  <si>
    <t>ΠΟΜΩΝΗ ΔΗΜΗΤΡΑ</t>
  </si>
  <si>
    <t>ΑΜ192830</t>
  </si>
  <si>
    <t>ΧΡΙΣΤΟΔΟΥΛΟΥ ΜΑΡΙΑ</t>
  </si>
  <si>
    <t>Χ623719</t>
  </si>
  <si>
    <t>ΜΑΝΙΑΚΟΣ ΝΙΚΟΛΑΟΣ</t>
  </si>
  <si>
    <t>ΑΚ851564</t>
  </si>
  <si>
    <t>ΠΕΙΚΙΔΟΥ ΕΙΡΗΝΗ ΜΑΡΙΑ</t>
  </si>
  <si>
    <t>ΑΗ316310</t>
  </si>
  <si>
    <t>ΧΟΥΣΟΥΡΙΔΟΥ ΧΑΡΙΣ</t>
  </si>
  <si>
    <t>ΑΕ140784</t>
  </si>
  <si>
    <t>ΔΟΥΚΑ ΜΑΡΙΑ</t>
  </si>
  <si>
    <t>ΑΙ329142</t>
  </si>
  <si>
    <t>ΚΟΥΡΑ ΕΛΕΝΗ</t>
  </si>
  <si>
    <t>ΑΗ325731</t>
  </si>
  <si>
    <t>ΚΟΥΚΟΥΛΟΥ ΜΑΡΙΑ</t>
  </si>
  <si>
    <t>ΑΚ317085</t>
  </si>
  <si>
    <t>ΞΩΜΑΛΗ ΔΑΜΑΣΚΗΝΗ</t>
  </si>
  <si>
    <t>ΔΑΜ</t>
  </si>
  <si>
    <t>Χ767378</t>
  </si>
  <si>
    <t>ΓΙΟΥΡΟΥΚΗ ΑΝΤΩΝΙΑ</t>
  </si>
  <si>
    <t>ΑΗ871911</t>
  </si>
  <si>
    <t>ΤΣΕΣΜΕΤΖΗΣ ΔΗΜΗΤΡΙΟΣ</t>
  </si>
  <si>
    <t>ΑΒ483929</t>
  </si>
  <si>
    <t>ΠΑΠΟΥΤΣΑΚΗΣ ΑΝΤΩΝΙΟΣ</t>
  </si>
  <si>
    <t>Χ465067</t>
  </si>
  <si>
    <t>ΠΑΠΑΜΑΡΚΟΥ ΓΕΩΡΓΙΑ</t>
  </si>
  <si>
    <t>ΑΗ655128</t>
  </si>
  <si>
    <t>ΠΑΠΑΝΤΩΝΙΟΥ ΕΙΡΗΝΗ</t>
  </si>
  <si>
    <t>ΑΙ042214</t>
  </si>
  <si>
    <t>ΒΕΝΕΡΗ ΧΡΥΣΟΥΛΑ</t>
  </si>
  <si>
    <t>Χ315644</t>
  </si>
  <si>
    <t>ΜΑΥΡΟΠΟΥΛΟΥ ΑΝΑΤΟΛΗ</t>
  </si>
  <si>
    <t>Σ373933</t>
  </si>
  <si>
    <t>ΜΠΙΖΙΚΟΥΚΗ ΧΡΙΣΤΙΑΝΑ</t>
  </si>
  <si>
    <t>ΑΚ689320</t>
  </si>
  <si>
    <t>ΚΙΤΝΑ ΒΑΡΒΑΡΑ</t>
  </si>
  <si>
    <t>ΑΟ194748</t>
  </si>
  <si>
    <t>ΚΑΔΗ ΝΙΚΗ</t>
  </si>
  <si>
    <t>ΑΙ571168</t>
  </si>
  <si>
    <t>ΟΡΦΑΝΙΔΟΥ ΕΛΕΝΗ</t>
  </si>
  <si>
    <t xml:space="preserve"> </t>
  </si>
  <si>
    <t>Τ354071</t>
  </si>
  <si>
    <t>ΚΑΛΕΤΣΗ ΕΥΣΤΑΘΙΑ</t>
  </si>
  <si>
    <t>ΟΔΥ</t>
  </si>
  <si>
    <t>Π466671</t>
  </si>
  <si>
    <t>ΓΙΑΓΚΟΥ ΖΩΗ</t>
  </si>
  <si>
    <t>Χ029399</t>
  </si>
  <si>
    <t>ΣΚΟΥΝΤΖΟΥ ΚΑΛΙΟΠΗ</t>
  </si>
  <si>
    <t>Φ914502</t>
  </si>
  <si>
    <t>ΧΙΟΥ ΕΙΡΗΝΗ</t>
  </si>
  <si>
    <t>ΙΓΝ</t>
  </si>
  <si>
    <t>ΑΖ554778</t>
  </si>
  <si>
    <t>ΝΙΚΟΛΑΚΟΠΟΥΛΟΥ ΒΑΣΙΛΙΚΗ</t>
  </si>
  <si>
    <t>Χ728133</t>
  </si>
  <si>
    <t>ΣΤΟΙΛΗΣ ΓΑΛΑΚΤΙΩΝ</t>
  </si>
  <si>
    <t>ΑΖ878807</t>
  </si>
  <si>
    <t>ΜΟΣΧΟΠΟΥΛΟΣ ΚΩΝΣΤΑΝΤΙΝΟΣ</t>
  </si>
  <si>
    <t>ΑΖ853497</t>
  </si>
  <si>
    <t>ΚΩΤΣΑΚΗ ΆΝΝΑ</t>
  </si>
  <si>
    <t>ΑΗ275371</t>
  </si>
  <si>
    <t>ΧΑΤΖΗΕΥΦΡΑΙΜΙΔΗΣ ΚΩΝΣΤΑΝΤΙΝΟΣ</t>
  </si>
  <si>
    <t>Χ951164</t>
  </si>
  <si>
    <t>ΤΟΥΜΑΝΙΔΟΥ ΣΤΥΛΙΑΝΗ</t>
  </si>
  <si>
    <t>ΑΙ181435</t>
  </si>
  <si>
    <t>ΤΣΕΛΙΚΗ ΜΑΡΙΑ</t>
  </si>
  <si>
    <t>Π185191</t>
  </si>
  <si>
    <t>ΕΛΕΥΘΕΡΙΟΥ ΑΓΓΕΛΙΚΗ</t>
  </si>
  <si>
    <t>ΑΚ703542</t>
  </si>
  <si>
    <t>ΣΑΒΒΙΔΗ ΠΑΡΘΕΝΑ</t>
  </si>
  <si>
    <t>ΑΜ366542</t>
  </si>
  <si>
    <t>ΜΠΑΡΟΥΤΑ ΜΑΡΙΑ ΒΑΣΙΛΙΚΗ</t>
  </si>
  <si>
    <t>ΑΜ767760</t>
  </si>
  <si>
    <t>ΧΡΙΣΤΟΠΟΥΛΟΥ ΔΙΟΝΥΣΙΑ</t>
  </si>
  <si>
    <t>ΑΕ846728</t>
  </si>
  <si>
    <t>ΡΗΓΟΠΟΥΛΟΥ ΑΓΓΕΛΙΚΗ</t>
  </si>
  <si>
    <t>ΑΜ317265</t>
  </si>
  <si>
    <t>ΓΕΩΡΓΙΛΑ ΙΩΑΝΝΑ ΜΑΡΙΑ</t>
  </si>
  <si>
    <t>ΑΚ202019</t>
  </si>
  <si>
    <t>ΤΑΛΙΑΝΗ ΒΑΡΒΑΡΑ</t>
  </si>
  <si>
    <t>ΑΚ987147</t>
  </si>
  <si>
    <t>ΚΑΡΓΑΣ ΠΑΣΧΑΛΗΣ</t>
  </si>
  <si>
    <t>ΑΒ371002</t>
  </si>
  <si>
    <t>ΣΥΜΕΩΝΙΔΟΥ ΧΡΥΣΑΝΘΗ</t>
  </si>
  <si>
    <t>ΑΖ277336</t>
  </si>
  <si>
    <t>ΔΑΛΑΜΑΓΚΑ ΓΕΩΡΓΙΑ</t>
  </si>
  <si>
    <t>ΤΡΙ</t>
  </si>
  <si>
    <t>ΑΒ113665</t>
  </si>
  <si>
    <t>ΚΟΛΕΔΙΝΗ ΕΛΕΝΗ</t>
  </si>
  <si>
    <t>ΑΜ619436</t>
  </si>
  <si>
    <t>ΚΡΑΒΑΡΙΤΗΣ ΗΛΙΑΣ</t>
  </si>
  <si>
    <t>ΑΙ992718</t>
  </si>
  <si>
    <t>ΜΑΤΣΕΛΟΥ ΔΙΟΝΥΣΙΑ</t>
  </si>
  <si>
    <t>ΑΚ334217</t>
  </si>
  <si>
    <t>ΡΙΣΤΟ ΜΑΤΙΛΝΤΑ</t>
  </si>
  <si>
    <t>ΜΗΝ</t>
  </si>
  <si>
    <t>ΑΖ731793</t>
  </si>
  <si>
    <t>ΑΠΟΣΤΟΛΟΠΟΥΛΟΥ ΚΩΝΣΤΑΝΤΙΝΑ</t>
  </si>
  <si>
    <t>ΑΜ266425</t>
  </si>
  <si>
    <t>ΤΣΙΜΗΡΙΚΑΣ ΝΙΚΟΛΑΟΣ</t>
  </si>
  <si>
    <t>ΑΕ300234</t>
  </si>
  <si>
    <t>ΚΑΚΟΥΡΑΤΟΥ ΑΓΓΕΛΙΚΗ</t>
  </si>
  <si>
    <t>ΑΟ109662</t>
  </si>
  <si>
    <t>ΣΩΤΗΡΙΟΥ ΕΥΘΥΜΙΑ</t>
  </si>
  <si>
    <t>ΑΝ913295</t>
  </si>
  <si>
    <t>ΑΣΛΑΝΙΔΟΥ ΜΑΡΙΑ</t>
  </si>
  <si>
    <t>ΕΔΟ</t>
  </si>
  <si>
    <t>ΑΗ974819</t>
  </si>
  <si>
    <t>ΠΕΤΕΙΝΑΤΟΣ ΗΛΙΑΣ</t>
  </si>
  <si>
    <t>ΑΗ323946</t>
  </si>
  <si>
    <t>ΚΕΡΑΜΑΣ ΔΗΜΗΤΡΙΟΣ</t>
  </si>
  <si>
    <t>ΧΡΥ</t>
  </si>
  <si>
    <t>Π742042</t>
  </si>
  <si>
    <t>ΣΑΒΙΝΟ ΑΙΚΑΤ</t>
  </si>
  <si>
    <t>ΑΖ860790</t>
  </si>
  <si>
    <t>ΠΑΣΧΑΛΙΔΟΥ ΚΥΡΙΑΚΗ</t>
  </si>
  <si>
    <t>ΑΜ267483</t>
  </si>
  <si>
    <t>ΚΕΡΕΦΙΑΔΟΥ ΙΩΑΝΝΑ</t>
  </si>
  <si>
    <t>ΑΜ913629</t>
  </si>
  <si>
    <t>ΚΩΝΣΤΑΝΤΙΝΙΔΟΥ ΑΓΓΕΛΙΚΗ</t>
  </si>
  <si>
    <t>ΑΑ271101</t>
  </si>
  <si>
    <t>ΠΑΠΑΙΩΑΝΝΟΥ ΑΝΔΡΙΑΝΑ</t>
  </si>
  <si>
    <t>ΑΕ677045</t>
  </si>
  <si>
    <t>ΚΑΡΑΠΕΤΡΙΔΟΥ ΜΑΡΓΑΡΙΤΑ</t>
  </si>
  <si>
    <t>Π729574</t>
  </si>
  <si>
    <t>ΣΑΡΓΙΩΤΗ ΣΤΕΦΑΝΙΑ</t>
  </si>
  <si>
    <t>ΑΚ330253</t>
  </si>
  <si>
    <t>ΡΟΥΜΕΛΙΩΤΗ ΔΗΜΗΤΡΑ</t>
  </si>
  <si>
    <t>Σ840263</t>
  </si>
  <si>
    <t>ΣΑΜΑΡΑΣ ΠΑΡΑΣΚΕΥΑΣ</t>
  </si>
  <si>
    <t>Σ555166</t>
  </si>
  <si>
    <t>ΔΙΑΝΑ ΕΥΑΓΓΕΛΙΑ</t>
  </si>
  <si>
    <t>ΑΗ820082</t>
  </si>
  <si>
    <t>ΣΙΑΜΗΤΡΑΣ ΘΑΝΑΣΗΣ</t>
  </si>
  <si>
    <t>Σ855968</t>
  </si>
  <si>
    <t>ΒΥΖΑ ΣΕΒΑΣΤΗ</t>
  </si>
  <si>
    <t>ΑΒ338939</t>
  </si>
  <si>
    <t>ΓΡΙΒΑ ΦΩΤΕΙΝΗ</t>
  </si>
  <si>
    <t>Ξ612655</t>
  </si>
  <si>
    <t>ΣΤΑΘΑΚΟΠΟΥΛΟΣ ΗΛΙΑΣ</t>
  </si>
  <si>
    <t>ΑΒ375202</t>
  </si>
  <si>
    <t>ΜΗΛΙΑ ΧΡΥΣΑΝΘΗ</t>
  </si>
  <si>
    <t>ΑΒ855160</t>
  </si>
  <si>
    <t>ΠΑΠΑΔΟΠΟΥΛΟΥ ΑΝΑΣΤΑΣΙΑ</t>
  </si>
  <si>
    <t>ΑΚ610172</t>
  </si>
  <si>
    <t>ΠΑΠΑΝΔΡΕΑΔΗΣ ΠΑΝΑΓΙΩΤΗΣ</t>
  </si>
  <si>
    <t>AA430320</t>
  </si>
  <si>
    <t>ΓΚΟΥΤΖΑ ΓΛΥΚΕΡΙΑ</t>
  </si>
  <si>
    <t>ΑΜ457909</t>
  </si>
  <si>
    <t>ΘΕΟΦΥΛΟΥ ΕΛΕΝΗ</t>
  </si>
  <si>
    <t>ΑΚ024127</t>
  </si>
  <si>
    <t>ΠΕΡΡΗΣ ΔΗΜΗΤΡΙΟΣ</t>
  </si>
  <si>
    <t>ΑΕ755952</t>
  </si>
  <si>
    <t>ΓΕΡΟΝΤΑΚΗ ΔΗΜΗΤΡΑ ΣΟΦΙΑ</t>
  </si>
  <si>
    <t>Χ280499</t>
  </si>
  <si>
    <t>ΧΑΤΖΟΠΟΥΛΟΣ ΕΥΑΓΓΕΛΟΣ</t>
  </si>
  <si>
    <t>ΑΑ271820</t>
  </si>
  <si>
    <t>ΒΟΥΛΒΟΥΚΕΛΗΣ ΚΩΝΣΤΑΝΤΙΝΟΣ</t>
  </si>
  <si>
    <t>ΑΙ194525</t>
  </si>
  <si>
    <t>ΠΑΡΑΣΤΑΤΙΔΟΥ ΑΓΓΕΛΙΚΗ</t>
  </si>
  <si>
    <t>ΑΗ238688</t>
  </si>
  <si>
    <t>ΚΡΙΚΩΝΗ ΑΛΕΞΆΝΔΡΑ</t>
  </si>
  <si>
    <t>ΑΝ061514</t>
  </si>
  <si>
    <t>ΣΠΥΡΙΟΥΝΗ ΕΥΡΥΔΙΚΗ</t>
  </si>
  <si>
    <t>ΑΜ112153</t>
  </si>
  <si>
    <t>ΤΕΡΖΟΠΟΥΛΟΥ ΖΩΗ ΕΥΘΥΜΙΑ</t>
  </si>
  <si>
    <t>Χ907399</t>
  </si>
  <si>
    <t>ΓΕΩΡΓΑΚΗ ΒΑΣΙΛΙΚΗ</t>
  </si>
  <si>
    <t>ΑΑ306076</t>
  </si>
  <si>
    <t>ΚΟΝΤΟΚΩΣΤΑ ΔΗΜΗΤΡΑ</t>
  </si>
  <si>
    <t>ΑΙ261383</t>
  </si>
  <si>
    <t>ΚΟΛΙΟΚΩΤΣΗ ΜΑΡΙΝΑ</t>
  </si>
  <si>
    <t>ΑΕ442708</t>
  </si>
  <si>
    <t>ΑΛΕΦΡΑΓΚΗ ΕΙΡΗΝΗ</t>
  </si>
  <si>
    <t>ΑΗ820821</t>
  </si>
  <si>
    <t>ΚΟΥΚΑΡΑ ΚΛΕΟΠΑΤΡΑ</t>
  </si>
  <si>
    <t>ΑΗ878075</t>
  </si>
  <si>
    <t xml:space="preserve">ΣΤΑΣΙΝΟΣ  ΝΊΚΟΣ </t>
  </si>
  <si>
    <t>ΑΜ067354</t>
  </si>
  <si>
    <t>ΒΑΣΣΗ ΑΡΓΥΡΩ</t>
  </si>
  <si>
    <t>ΑΟ390003</t>
  </si>
  <si>
    <t>ΚΑΡΑΤΖΙΩΤΟΥ ΕΥΔΟΞΙΑ</t>
  </si>
  <si>
    <t>Χ770560</t>
  </si>
  <si>
    <t>ΠΟΛΥΜΕΝΕΡΗΣ ΙΩΑΝΝΗΣ</t>
  </si>
  <si>
    <t>ΑΜ897233</t>
  </si>
  <si>
    <t>ΣΧΟΙΝΑ ΣΟΦΙΑ</t>
  </si>
  <si>
    <t>ΑΗ901144</t>
  </si>
  <si>
    <t>ΚΟΥΡΤΙΔΗΣ ΚΩΝΣΤΑΝΤΙΝΟΣ</t>
  </si>
  <si>
    <t>ΑΖ800587</t>
  </si>
  <si>
    <t>ΖΕΡΒΑ ΤΑΤΙΑΝΗ</t>
  </si>
  <si>
    <t>ΑΜ038556</t>
  </si>
  <si>
    <t>ΠΛΑΤΑΝΙΑ ΝΙΚΗ</t>
  </si>
  <si>
    <t>ΑΒ739627</t>
  </si>
  <si>
    <t>ΣΤΑΧΟΣΙΔΟΥ ΝΕΛΛΗ</t>
  </si>
  <si>
    <t>Χ947673</t>
  </si>
  <si>
    <t>ΠΟΥΡΔΑΝΗΣ ΑΝΤΩΝΙΟΣ</t>
  </si>
  <si>
    <t>ΑΕ103999</t>
  </si>
  <si>
    <t>ΚΩΣΤΗΣ ΔΙΟΝΥΣΙΟΣ</t>
  </si>
  <si>
    <t>ΑΜ134372</t>
  </si>
  <si>
    <t>ΧΡΙΣΤΟΦΟΡΙΔΗ ΕΛΕΝΗ ΜΑΡΙΑ</t>
  </si>
  <si>
    <t>ΑΖ792472</t>
  </si>
  <si>
    <t>ΜΑΡΟΥΔΗΣ ΣΩΤΗΡΙΟΣ</t>
  </si>
  <si>
    <t>ΑΜ577885</t>
  </si>
  <si>
    <t>ΠΑΤΣΙΑΟΥΡΑ ΕΛΕΝΗ</t>
  </si>
  <si>
    <t>Χ210246</t>
  </si>
  <si>
    <t>ΜΑΤΑΝΤΟΥΛΙΑ ΑΘΗΝΑ</t>
  </si>
  <si>
    <t>ΑΕ491742</t>
  </si>
  <si>
    <t>ΚΕΡΑΣΤΑ ΑΓΓΕΛΙΚΗ</t>
  </si>
  <si>
    <t>ΑΚ238030</t>
  </si>
  <si>
    <t>ΠΕΤΡΟΥ ΜΑΡΙΝΑ</t>
  </si>
  <si>
    <t>Χ927696</t>
  </si>
  <si>
    <t>ΧΙΟΚΤΟΥΡΙΔΗ ΚΥΡΙΑΚΗ</t>
  </si>
  <si>
    <t>ΑΜ425561</t>
  </si>
  <si>
    <t>ΚΑΔΑΛΑ ΠΑΡΑΣΚΕΥΗ</t>
  </si>
  <si>
    <t>ΑΝ528353</t>
  </si>
  <si>
    <t>ΜΠΕΓΚΛΗ ΣΟΦΙΑ</t>
  </si>
  <si>
    <t>ΑΚ970928</t>
  </si>
  <si>
    <t>ΖΙΑΖΙΑΣ ΑΘΑΝΑΣΙΟΣ</t>
  </si>
  <si>
    <t>ΑΝ487400</t>
  </si>
  <si>
    <t>ΦΤΟΥΛΗΣ ΙΩΑΝΝΗΣ</t>
  </si>
  <si>
    <t>ΑΖ696140</t>
  </si>
  <si>
    <t>ΜΠΑΓΙΑ ΜΑΡΙΑ</t>
  </si>
  <si>
    <t>ΑΝ960480</t>
  </si>
  <si>
    <t>ΜΗΤΡΟΣΥΛΗ ΚΩΝΣΤΑΝΤΙΝΑ</t>
  </si>
  <si>
    <t>ΑΑ375260</t>
  </si>
  <si>
    <t>ΓΕΝΝΑΡΑΚΗΣ ΙΩΑΝΝΗΣ</t>
  </si>
  <si>
    <t>ΑΒ834552</t>
  </si>
  <si>
    <t>ΒΑΙΡΑΚΤΑΡΗ ΟΥΡΑΝΙΑ</t>
  </si>
  <si>
    <t>ΑΙ058913</t>
  </si>
  <si>
    <t>ΠΑΥΛΟΠΟΥΛΟΥ ΕΥΘΥΜΙΑ</t>
  </si>
  <si>
    <t>ΑΜ667806</t>
  </si>
  <si>
    <t>ΧΡΙΣΤΟΔΟΥΛΟΥ ΜΟΣΧΟΥ ΙΩΑΝΝ</t>
  </si>
  <si>
    <t>ΑΙ771721</t>
  </si>
  <si>
    <t>ΡΑΠΤΗΣ ΚΩΝΣΤΑΝΤΙΝΟΣ</t>
  </si>
  <si>
    <t>ΑΜ656509</t>
  </si>
  <si>
    <t>ΜΙΧΑΛΑΙΟΥ ΕΛΕΝΗ</t>
  </si>
  <si>
    <t>ΑΙ627677</t>
  </si>
  <si>
    <t>ΠΕΡΑΜΑΤΖΗ ΑΙΚΑΤΕΡΙΝΗ</t>
  </si>
  <si>
    <t>ΑΜ784003</t>
  </si>
  <si>
    <t>ΠΑΠΑΝΙΚΟΛΑΟΥ ΒΑΣΙΛΙΚΗ</t>
  </si>
  <si>
    <t>ΑΖ792202</t>
  </si>
  <si>
    <t>ΠΑΥΛΙΔΟΥ ΑΛΕΞΙΑ</t>
  </si>
  <si>
    <t>ΑΕ205507</t>
  </si>
  <si>
    <t>ΧΑΤΖΗΙΩΑΝΝΙΔΟΥ ΗΛΙΑΝΑ</t>
  </si>
  <si>
    <t>Χ399862</t>
  </si>
  <si>
    <t>ΔΟΥΡΟΣ  ΦΩΤΙΟΣ</t>
  </si>
  <si>
    <t>Ξ756967</t>
  </si>
  <si>
    <t>ΝΤΟΓΙΑΚΑ ΧΡΙΣΤΙΝΑ</t>
  </si>
  <si>
    <t>ΑΟ025542</t>
  </si>
  <si>
    <t>ΓΙΑΝΝΟΠΟΥΛΟΥ ΣΠΥΡΙΔΟΥΛΑ</t>
  </si>
  <si>
    <t>ΑΒ160327</t>
  </si>
  <si>
    <t>ΤΣΙΦΛΙΤΖΙΚΛΗ ΑΙΚΑΤΕΡΙΝΗ</t>
  </si>
  <si>
    <t>ΑΒ370315</t>
  </si>
  <si>
    <t>ΠΝΕΥΜΑΤΙΚΟΣ ΑΡΓΥΡΙΟΣ</t>
  </si>
  <si>
    <t>ΑΒ150213</t>
  </si>
  <si>
    <t>ΒΑΣΙΛΕΙΟΥ ΓΚΟΛΦΩ ΕΛΕΝΗ</t>
  </si>
  <si>
    <t>ΑΙ728371</t>
  </si>
  <si>
    <t>ΞΕΝΙΔΟΥ ΑΝΝΑ</t>
  </si>
  <si>
    <t>ΑΒ350739</t>
  </si>
  <si>
    <t>ΔΙΑΜΑΝΤΗΣ ΠΑΝΑΓΙΩΤΗΣ</t>
  </si>
  <si>
    <t>Τ442367</t>
  </si>
  <si>
    <t>ΔΗΜΗΤΡΙΑΔΟΥ ΣΟΦΙΑ</t>
  </si>
  <si>
    <t>ΑΚ473906</t>
  </si>
  <si>
    <t>ΚΡΟΓΓΟΥ ΙΩΑΝΝΑ</t>
  </si>
  <si>
    <t>Φ308259</t>
  </si>
  <si>
    <t>ΔΗΜΗΤΡΙΑΔΗΣ ΝΙΚΌΛΑΟΣ</t>
  </si>
  <si>
    <t>ΑΗ574988</t>
  </si>
  <si>
    <t>ΔΑΡΜΗ ΑΓΓΕΛΙΚΗ</t>
  </si>
  <si>
    <t>ΑΚ469920</t>
  </si>
  <si>
    <t>ΠΑΠΑΛΕΩΝΙΔΑ ΣΤΑΥΡΟΥΛΑ</t>
  </si>
  <si>
    <t>Ρ888238</t>
  </si>
  <si>
    <t>ΠΑΠΑΧΡΗΣΤΟΥ ΣΤΥΛΙΑΝΗ</t>
  </si>
  <si>
    <t>ΑΑ083217</t>
  </si>
  <si>
    <t>ΑΓΑΤΖΙΩΤΗ ΜΑΡΙΑ</t>
  </si>
  <si>
    <t>ΑΚ426957</t>
  </si>
  <si>
    <t>ΤΑΚΟΥ ΕΥΜΟΡΦΥΛΗ</t>
  </si>
  <si>
    <t>ΑΒ466275</t>
  </si>
  <si>
    <t>ΧΑΤΖΗ ΜΑΡΙΝΑ</t>
  </si>
  <si>
    <t>ΑΜ623143</t>
  </si>
  <si>
    <t xml:space="preserve">ΜΠΙΣΜΠΙΚΗΣ ΘΕΟΦΑΝΗΣ </t>
  </si>
  <si>
    <t>ΑΚ355206</t>
  </si>
  <si>
    <t>ΠΑΠΑΚΩΣΤΟΠΟΥΛΟΥ ΓΕΩΡΓΙΑ</t>
  </si>
  <si>
    <t>ΑΗ883844</t>
  </si>
  <si>
    <t>ΠΕΡΓΑΜΕΝΙΔΟΥ ΝΙΚΟΛΕΤΑ</t>
  </si>
  <si>
    <t>ΑΚ979397</t>
  </si>
  <si>
    <t>ΣΙΔΗΡΟΠΟΥΛΟΣ ΝΙΚΟΛΑΟΣ</t>
  </si>
  <si>
    <t>ΑΝ725409</t>
  </si>
  <si>
    <t>ΘΩΜΑΙΔΗΣ ΧΡΗΣΤΟΣ</t>
  </si>
  <si>
    <t>ΑΚ164774</t>
  </si>
  <si>
    <t>ΚΑΡΝΑΡΟΣ ΚΩΝΣΤΑΝΤΙΝΟΣ</t>
  </si>
  <si>
    <t>ΑΑ338913</t>
  </si>
  <si>
    <t>Π214122</t>
  </si>
  <si>
    <t>ΠΑΠΑΔΟΠΟΥΛΟΣ ΕΥΑΓΓΕΛΟΣ</t>
  </si>
  <si>
    <t>ΑΙ325882</t>
  </si>
  <si>
    <t>ΠΑΠΑ ΓΕΩΡΓΙΑ</t>
  </si>
  <si>
    <t>ΑΒ436554</t>
  </si>
  <si>
    <t>ΤΣΕΓΓΕΝΕ ΘΕΟΔΩΡΑ</t>
  </si>
  <si>
    <t>ΑΙ947892</t>
  </si>
  <si>
    <t>ΚΑΡΥΩΤΗ ΕΥΑΓΓΕΛΙΑ</t>
  </si>
  <si>
    <t>ΑΒ530861</t>
  </si>
  <si>
    <t>ΚΡΑΝΑΚΗ ΜΑΡΙΑ ΣΤΑΥΡΟΥΛΑ</t>
  </si>
  <si>
    <t>ΑΜ212133</t>
  </si>
  <si>
    <t>ΚΑΡΛΙΚΟΒΑΛΗΣ ΒΑΣΙΛΕΙΟΣ</t>
  </si>
  <si>
    <t>ΑΖ776054</t>
  </si>
  <si>
    <t>ΓΟΥΣΙΑ ΕΥΑΓΓΕΛΙΑ</t>
  </si>
  <si>
    <t>ΑΜ883380</t>
  </si>
  <si>
    <t>ΚΑΡΑΓΙΩΡΑΣ ΜΑΡΙΟΣ</t>
  </si>
  <si>
    <t>ΑΖ781964</t>
  </si>
  <si>
    <t>ΚΑΡΕΤΣΟΥ ΠΑΝΑΓΙΟΥΛΑ</t>
  </si>
  <si>
    <t>Π819872</t>
  </si>
  <si>
    <t>ΤΣΙΛΙΓΚΙΡΗ ΝΙΚΟΛΕΤΑ</t>
  </si>
  <si>
    <t>ΑΗ890466</t>
  </si>
  <si>
    <t>ΕΥΣΤΑΘΙΟΥ ΑΠΟΣΤΟΛΟΣ</t>
  </si>
  <si>
    <t>ΑΑ760221</t>
  </si>
  <si>
    <t>ΨΥΛΛΟΥ ΔΕΣΠΟΙΝΑ</t>
  </si>
  <si>
    <t>Χ264722</t>
  </si>
  <si>
    <t>ΠΑΡΟΥΣΗ ΜΑΡΙΑ</t>
  </si>
  <si>
    <t>ΑΕ806231</t>
  </si>
  <si>
    <t>ΧΑΤΖΗΔΗΜΟΥ ΙΦΙΓΕΝΕΙΑ</t>
  </si>
  <si>
    <t>ΑΝ800478</t>
  </si>
  <si>
    <t>ΜΠΙΣΜΠΙΚΗΣ ΧΡΗΣΤΟΣ</t>
  </si>
  <si>
    <t>ΑΑ380855</t>
  </si>
  <si>
    <t>ΠΑΠΑΝΙΚΟΛΑΟΥ ΧΡΙΣΤΙΝΑ</t>
  </si>
  <si>
    <t>ΑΖ697683</t>
  </si>
  <si>
    <t>ΠΕΤΡΟΥ ΔΗΜΗΤΡΙΟΣ</t>
  </si>
  <si>
    <t>ΑΑ104188</t>
  </si>
  <si>
    <t>ΖΙΟΠΟΥΛΟΥ ΣΤΥΛΙΑΝΗ</t>
  </si>
  <si>
    <t>Σ278686</t>
  </si>
  <si>
    <t>ΜΠΟΥΡΝΑ ΘΕΟΔΩΡΑ</t>
  </si>
  <si>
    <t>ΑΜ544708</t>
  </si>
  <si>
    <t>ΣΤΑΜΑΤΑΚΑΚΟΣ ΠΕΤΡΟΣ</t>
  </si>
  <si>
    <t>ΑΒ 806003</t>
  </si>
  <si>
    <t>ΒΑΣΔΕΚΗΣ KΩΝΣΤΑΝΤΙΝΟΣ</t>
  </si>
  <si>
    <t>ΑΙ714412</t>
  </si>
  <si>
    <t>ΚΥΜΠΑΡΙΔΟΥ ΑΝΙΚΑ</t>
  </si>
  <si>
    <t>ΑΗ385392</t>
  </si>
  <si>
    <t>ΤΣΙΡΤΣΗΣ ΠΑΡΑΣΚΕΥΑΣ</t>
  </si>
  <si>
    <t>ΔΑΛΑΜΠΙΡΑΣ ΜΕΤΑΞΑΣ</t>
  </si>
  <si>
    <t>ΑΗ718604</t>
  </si>
  <si>
    <t>ΚΑΤΣΑΔΟΥΡΟΥ ΧΡΥΣΟΥΛΑ</t>
  </si>
  <si>
    <t>ΑΑ823320</t>
  </si>
  <si>
    <t>ΚΑΡΑΙΣΚΟΥ ΣΟΦΙΑ</t>
  </si>
  <si>
    <t>ΑΚ457220</t>
  </si>
  <si>
    <t>ΓΕΡΟΝΤΗ ΕΛΕΝΗ</t>
  </si>
  <si>
    <t>ΑΟ356271</t>
  </si>
  <si>
    <t>ΜΠΟΥΚΟΡΟΥ ΣΩΤΗΡΙΑ</t>
  </si>
  <si>
    <t>Χ207775</t>
  </si>
  <si>
    <t>ΧΙΟΝΙΔΟΥ ΦΕΝΙΑ</t>
  </si>
  <si>
    <t>ΑΚ738551</t>
  </si>
  <si>
    <t>ΣΤΑΜΑΤΑΚΗΣ ΙΩΑΝΝΗΣ</t>
  </si>
  <si>
    <t>ΑΝ034314</t>
  </si>
  <si>
    <t>ΑΠΟΣΤΟΛΟΠΟΥΛΟΥ ΜΑΡΓΑΡΙΤΑ</t>
  </si>
  <si>
    <t>ΑΖ357128</t>
  </si>
  <si>
    <t>ΚΑΠΕΤΑΝΙΔΟΥ ΠΑΡΑΣΚΕΥΗ</t>
  </si>
  <si>
    <t>Τ901104</t>
  </si>
  <si>
    <t>ΠΑΤΕΡΑΚΗΣ ΣΤΕΡΓΙΟΣ</t>
  </si>
  <si>
    <t>ΑΜ908439</t>
  </si>
  <si>
    <t>ΤΣΟΥΛΟΥΦΙΔΗΣ ΣΩΤΗΡΙΟΣ</t>
  </si>
  <si>
    <t>ΑΗ302242</t>
  </si>
  <si>
    <t>ΖΕΜΠΕΡΙΔΟΥ ΑΣΠΑΣΙΑ</t>
  </si>
  <si>
    <t>ΓΑΒ</t>
  </si>
  <si>
    <t>ΑΙ223817</t>
  </si>
  <si>
    <t>ΚΟΥΤΣΑΓΓΕΛΗΣ ΓΕΡΑΣΙΜΟΣ</t>
  </si>
  <si>
    <t>Φ294635</t>
  </si>
  <si>
    <t>ΜΑΥΡΙΚΑΚΗΣ ΕΜΜΑΝΟΥΗΛ</t>
  </si>
  <si>
    <t>ΑΚ976216</t>
  </si>
  <si>
    <t>ΠΑΠΑΔΟΠΟΥΛΟΥ ΙΩΑΝΝΑ</t>
  </si>
  <si>
    <t>ΑΗ171468</t>
  </si>
  <si>
    <t>ΜΠΟΥΣΙΟΣ ΧΡΗΣΤΟΣ</t>
  </si>
  <si>
    <t>ΑΙ845801</t>
  </si>
  <si>
    <t>ΠΑΛΑΙΟΧΩΡΛΙΔΟΥ ΑΝΝΑ</t>
  </si>
  <si>
    <t>EX769943</t>
  </si>
  <si>
    <t>MARINOVA OLGA</t>
  </si>
  <si>
    <t>IGO</t>
  </si>
  <si>
    <t>ΑΒ893633</t>
  </si>
  <si>
    <t>ΛΙΟΥΤΑ ΧΡΙΣΤΙΝΑ</t>
  </si>
  <si>
    <t>ΑΝ921338</t>
  </si>
  <si>
    <t>ΣΑΠΟΥΝΤΖΑΚΗ ΣΟΦΙΑ</t>
  </si>
  <si>
    <t>Π964459</t>
  </si>
  <si>
    <t>ΚΟΥΓΙΟΥΜΟΥΤΖΗ ΜΑΡΙΑ</t>
  </si>
  <si>
    <t>ΑΗ651765</t>
  </si>
  <si>
    <t>ΒΕΚΙΛΟΓΛΟΥ ΑΙΚΑΤΕΡΙΝΗ</t>
  </si>
  <si>
    <t>ΕΛΙ</t>
  </si>
  <si>
    <t>ΑΒ433643</t>
  </si>
  <si>
    <t>ΚΟΥΤΣΟΥΦΛΙΑΝΙΩΤΗ ΑΦΡΟΔΙΤΗ</t>
  </si>
  <si>
    <t>ΑΕ696778</t>
  </si>
  <si>
    <t>ΞΑΝΘΟΠΟΥΛΟΥ ΗΛΙΑΝΑ</t>
  </si>
  <si>
    <t>ΑΗ351882</t>
  </si>
  <si>
    <t>ΣΑΠΟΥΝΤΖΑΚΗ ΣΟΥΛΤΑΝΑ ΤΑΤΙΑΝΗ</t>
  </si>
  <si>
    <t>ΑΖ821414</t>
  </si>
  <si>
    <t>ΓΚΙΑΤΑ ΕΥΑΓΓΕΛΙΑ</t>
  </si>
  <si>
    <t>ΑΚ740537</t>
  </si>
  <si>
    <t>ΤΣΙΤΣΙΡΙΔΑΚΗΣ ΒΑΣΙΛΕΙΟΣ</t>
  </si>
  <si>
    <t>ΑΚ387633</t>
  </si>
  <si>
    <t>ΓΕΡΟΝΤΑ ΕΛΕΥΘΕΡΙΑ</t>
  </si>
  <si>
    <t>ΑΙ722982</t>
  </si>
  <si>
    <t>ΝΤΟΒΑ ΜΑΡΘΑ</t>
  </si>
  <si>
    <t>ΑΝ295116</t>
  </si>
  <si>
    <t>ΚΑΣΤΑΝΗ ΕΥΤΕΡΠΗ</t>
  </si>
  <si>
    <t>ΑΙ963465</t>
  </si>
  <si>
    <t>ΑΛΕΞΑΚΗ ΚΑΛΛΙΡΟΗ</t>
  </si>
  <si>
    <t>ΑΒ692410</t>
  </si>
  <si>
    <t>ΗΛΙΑΔΗΣ ΔΗΜΗΤΡΙΟΣ</t>
  </si>
  <si>
    <t>ΑΚ455423</t>
  </si>
  <si>
    <t>ΦΡΑΓΚΟΥΛΗ ΣΟΦΙΑ</t>
  </si>
  <si>
    <t>ΑΗ326573</t>
  </si>
  <si>
    <t>ΚΑΡΑΒΑΝΤΕΣ ΝΙΚΟΛΑΟΣ</t>
  </si>
  <si>
    <t>ΑΕ817234</t>
  </si>
  <si>
    <t>ΠΑΠΑΔΟΠΟΥΛΟΥ ΖΑΦΕΙΡΩ</t>
  </si>
  <si>
    <t>ΑΙ469517</t>
  </si>
  <si>
    <t>ΤΖΑΝΕΤΟΥ ΕΛΕΝΗ</t>
  </si>
  <si>
    <t>ΑΖ588970</t>
  </si>
  <si>
    <t>ΦΟΥΚΗΣ ΓΙΩΡΓΟΣ</t>
  </si>
  <si>
    <t>ΑΒ315576</t>
  </si>
  <si>
    <t>ΤΣΙΩΛΗ ΜΑΡΙΑ</t>
  </si>
  <si>
    <t>Ρ818333</t>
  </si>
  <si>
    <t>ΑΓΙΑΝΝΙΔΗ ΧΡΙΣΤΙΝΑ</t>
  </si>
  <si>
    <t>ΑΗ765545</t>
  </si>
  <si>
    <t>ΜΑΚΡΟΔΗΜΟΥ ΒΑΣΙΛΙΚΗ</t>
  </si>
  <si>
    <t>ΑΒ156160</t>
  </si>
  <si>
    <t>ΛΑΜΠΑΔΑΡΗ ΜΑΡΘΑ</t>
  </si>
  <si>
    <t>ΑΚ697986</t>
  </si>
  <si>
    <t>ΙΩΣΗΦΙΔΟΥ ΧΡΙΣΤΙΝΑ</t>
  </si>
  <si>
    <t xml:space="preserve">ΜΕΛΟΥ ΑΙΚΑΤΕΡΙΝΗ </t>
  </si>
  <si>
    <t>Τ853282</t>
  </si>
  <si>
    <t>ΠΑΠΑΓΓΕΛΗ ΒΑΣΙΛΙΚΗ</t>
  </si>
  <si>
    <t>ΑΕ559364</t>
  </si>
  <si>
    <t>ΜΑΧΑΙΡΑ ΗΛΙΑ</t>
  </si>
  <si>
    <t>ΑΖ906140</t>
  </si>
  <si>
    <t>ΠΑΣΧΑΛΙΔΟΥ ΕΙΡΗΝΗ</t>
  </si>
  <si>
    <t>ΑΗ843292</t>
  </si>
  <si>
    <t>ΠΟΛΥΧΡΟΝΗ ΔΕΣΠΟΙΝΑ</t>
  </si>
  <si>
    <t>ΑΒ823027</t>
  </si>
  <si>
    <t>ΜΕΤΑΛΛΗΝΟΥ ΕΙΡΗΝΗ ΣΠΥΡΙΔΟΥΛΑ</t>
  </si>
  <si>
    <t>ΑΗ891276</t>
  </si>
  <si>
    <t>ΚΑΛΑΒΡΙΝΟΣ ΓΕΩΡΓΙΟΣ</t>
  </si>
  <si>
    <t>ΑΖ971548</t>
  </si>
  <si>
    <t>ΠΟΛΟΜΑΡΚΑΚΗ ΣΟΦΙΑ</t>
  </si>
  <si>
    <t>ΑΑ323611</t>
  </si>
  <si>
    <t>ΘΩΜΟΠΟΥΛΟΥ ΑΓΓΕΛΙΚΗ</t>
  </si>
  <si>
    <t>ΑΖ952778</t>
  </si>
  <si>
    <t>ΤΣΙΚΡΙΤΣΑΚΗ ΕΛΕΝΗ</t>
  </si>
  <si>
    <t>ΑΕ398169</t>
  </si>
  <si>
    <t>ΣΟΙΔΟΥ ΣΤΥΛΙΑΝΗ</t>
  </si>
  <si>
    <t>ΑΙ249038</t>
  </si>
  <si>
    <t>ΜΠΟΥΡΛΩΚΑ ΧΡΙΣΤΙΝΑ</t>
  </si>
  <si>
    <t>ΑΕ367797</t>
  </si>
  <si>
    <t>ΚΑΡΑΓΙΩΡΓΟΥ ΜΑΡΙΑ</t>
  </si>
  <si>
    <t>ΑΜ830892</t>
  </si>
  <si>
    <t>ΚΑΛΑΝΤΖΗ ΜΑΡΙΑΝΘΗ</t>
  </si>
  <si>
    <t>ΑΚ547165</t>
  </si>
  <si>
    <t>ΜΠΑΛΙΟΣ ΙΩΑΝΝΗΣ</t>
  </si>
  <si>
    <t>ΑΚ754409</t>
  </si>
  <si>
    <t>ΜΟΥΡΤΖΙΟΣ ΣΤΥΛΙΑΝΟΣ</t>
  </si>
  <si>
    <t>ΑΙ353593</t>
  </si>
  <si>
    <t>ΜΗΧΟΥ ΔΗΜΗΤΡΑ</t>
  </si>
  <si>
    <t>ΑΗ424383</t>
  </si>
  <si>
    <t>ΜΙΧΑΛΑΚΟΥΔΗ ΠΑΝΑΓΙΩΤΑ</t>
  </si>
  <si>
    <t>ΑΙ851405</t>
  </si>
  <si>
    <t>ΚΩΣΤΑΔΗΜΑΣ ΧΡΗΣΤΟΣ</t>
  </si>
  <si>
    <t>ΑΙ896763</t>
  </si>
  <si>
    <t>ΜΥΛΩΝΑ ΚΥΡΙΑΚΗ</t>
  </si>
  <si>
    <t>ΑΙ565353</t>
  </si>
  <si>
    <t>ΣΤΑΘΑΤΟΣ ΧΑΤΖΗΣ ΑΠΟΛΛΩΝ ΑΡΙΣΤΟΤΕΛΗΣ</t>
  </si>
  <si>
    <t>ΑΗ292376</t>
  </si>
  <si>
    <t>ΑΓΓΕΛΙΔΟΥ ΚΡΥΣΤΑΛΛΩ</t>
  </si>
  <si>
    <t>ΑΝ387052</t>
  </si>
  <si>
    <t>ΜΠΟΖΑΝΗ ΣΟΦΙΑ</t>
  </si>
  <si>
    <t>ΑΗ060496</t>
  </si>
  <si>
    <t>ΠΑΠΑΔΑΚΗ ΜΑΡΙΛΕΝΑ</t>
  </si>
  <si>
    <t>Ρ228980</t>
  </si>
  <si>
    <t>ΠΑΠΑΒΑΣΙΛΕΙΟΥ ΕΛΕΝΗ</t>
  </si>
  <si>
    <t>ΑΝ211882</t>
  </si>
  <si>
    <t>ΒΑΣΣΟΥ ΔΕΣΠΟΙΝΑ</t>
  </si>
  <si>
    <t>ΑΙ272699</t>
  </si>
  <si>
    <t>ΚΥΠΡΙΩΤΗΣ ΘΕΜΙΣΤΟΚΛΗΣ</t>
  </si>
  <si>
    <t>ΡΟΔ</t>
  </si>
  <si>
    <t>ΑΗ418623</t>
  </si>
  <si>
    <t>ΦΟΥΤΣΑ ΙΩΑΝΝΑ</t>
  </si>
  <si>
    <t>ΑΒ001527</t>
  </si>
  <si>
    <t>ΤΣΙΜΠΑ ΚΩΝΣΤΑΝΤΙΝΑ</t>
  </si>
  <si>
    <t>AK692434</t>
  </si>
  <si>
    <t>ΣΠΥΡΙΔΑΚΟΥ ΣΤΑΥΡΟΥΛΑ</t>
  </si>
  <si>
    <t>ΑΒ791553</t>
  </si>
  <si>
    <t>ΤΡΑΓΟΥΛΙΑ ΔΗΜΗΤΡΑ</t>
  </si>
  <si>
    <t>ΑΗ962823</t>
  </si>
  <si>
    <t>ΛΕΜΟΝΑΚΗ ΣΟΦΙΑ</t>
  </si>
  <si>
    <t>ΑΒ451757</t>
  </si>
  <si>
    <t>ΣΑΒΒΟΠΟΥΛΟΥ ΑΝΑΣΤΑΣΙΑ</t>
  </si>
  <si>
    <t>ΒΕΡ</t>
  </si>
  <si>
    <t>Χ351228</t>
  </si>
  <si>
    <t>ΣΑΜΟΛΗ ΕΛΕΝΗ</t>
  </si>
  <si>
    <t>ΑΜ418840</t>
  </si>
  <si>
    <t>ΤΣΙΤΣΑΝΟΠΟΥΛΟΣ ΓΕΩΡΓΙΟΣ</t>
  </si>
  <si>
    <t>Μ453726</t>
  </si>
  <si>
    <t>ΓΙΑΝΝΑΚΗ ΕΛΕΝΗ</t>
  </si>
  <si>
    <t>ΑΕ476593</t>
  </si>
  <si>
    <t>ΜΠΑΛΑΦΑ ΜΑΡΙΑ</t>
  </si>
  <si>
    <t>ΑΚ493055</t>
  </si>
  <si>
    <t>ΓΙΑΝΝΟΥΛΗ ΡΕΒΕΚΚΑ</t>
  </si>
  <si>
    <t>ΑΒ110028</t>
  </si>
  <si>
    <t>ΓΡΗΓΟΡΑΚΗ ΓΕΩΡΓΙΑ</t>
  </si>
  <si>
    <t>ΑΗ610069</t>
  </si>
  <si>
    <t>ΛΙΑΝΟΥ  ΖΩΗ</t>
  </si>
  <si>
    <t>ΑΜ853714</t>
  </si>
  <si>
    <t>ΜΑΡΑΜΗΣ ΕΥΑΓΓΕΛΟΣ</t>
  </si>
  <si>
    <t>ΑΒ350987</t>
  </si>
  <si>
    <t>ΚΩΝΣΤΑΝΤΟΠΟΥΛΟΣ ΠΕΡΙΚΛΗΣ</t>
  </si>
  <si>
    <t>ΑΜ330385</t>
  </si>
  <si>
    <t>ΠΑΡΤΣΙΛΙΒΑ ΜΑΡΙΑ</t>
  </si>
  <si>
    <t>ΑΒ434567</t>
  </si>
  <si>
    <t>ΚΑΝΝΑΣ ΓΕΩΡΓΙΟΣ</t>
  </si>
  <si>
    <t>Τ239646</t>
  </si>
  <si>
    <t>ΒΑΣΙΛΕΙΟΥ ΒΑΣΙΛΙΚΗ</t>
  </si>
  <si>
    <t>ΑΗ302241</t>
  </si>
  <si>
    <t>ΑΘΑΝΑΣΙΟΥ ΙΩΑΝΝΗΣ</t>
  </si>
  <si>
    <t>Χ466468</t>
  </si>
  <si>
    <t>ΚΑΔΡΟΥΔΗ ΜΑΡΙΑ</t>
  </si>
  <si>
    <t>ΑΝ243030</t>
  </si>
  <si>
    <t>ΑΝΤΩΝΟΠΟΥΛΟΥ ΕΛΕΝΗ</t>
  </si>
  <si>
    <t>ΑΑ024617</t>
  </si>
  <si>
    <t>ΔΑΡΑΜΟΥΣΚΑ ΒΑΣΙΛΙΚΗ</t>
  </si>
  <si>
    <t>Ν535823</t>
  </si>
  <si>
    <t>ΠΑΓΟΥΛΑΤΟΥ ΜΑΡΙΑΝΘΗ</t>
  </si>
  <si>
    <t>ΑΙ085539</t>
  </si>
  <si>
    <t>ΜΠΙΚΟΥ ΜΑΡΙΑ</t>
  </si>
  <si>
    <t>ΑΙ341018</t>
  </si>
  <si>
    <t>ΜΠΑΛΔΑΡΗ ΑΙΚΑΤΕΡΙΝΗ</t>
  </si>
  <si>
    <t>ΑΝ229550</t>
  </si>
  <si>
    <t>ΠΑΤΡΩΝΗ ΔΗΜΗΤΡΑ</t>
  </si>
  <si>
    <t>ΑΒ477094</t>
  </si>
  <si>
    <t>ΣΚΟΥΠΑΚΗ ΒΑΣΙΛΕΊΑ</t>
  </si>
  <si>
    <t>ΤΣΟΜΠΑΝΟΠΟΥΛΟΥ ΜΑΡΙΑ</t>
  </si>
  <si>
    <t xml:space="preserve">ΤΣΟΜΠΑΝΟΠΟΥΛΟΥ ΑΝΑΣΤΑΣΙΑ </t>
  </si>
  <si>
    <t>ΑΖ247038</t>
  </si>
  <si>
    <t>ΣΟΥΡΛΑ ΣΤΑΜΑΤΙΑ</t>
  </si>
  <si>
    <t>Ξ490421</t>
  </si>
  <si>
    <t>ΜΑΚΡΙΔΗΣ ΑΛΕΞΑΝΔΡΟΣ</t>
  </si>
  <si>
    <t>ΑΖ147152</t>
  </si>
  <si>
    <t>ΔΕΣΠΟΤΟΠΟΥΛΟΣ ΚΥΡΙΑΚΟΣ</t>
  </si>
  <si>
    <t>ΑΜ811068</t>
  </si>
  <si>
    <t>ΑΝΑΓΝΩΣΤΟΠΟΥΛΟΣ ΓΕΩΡΓΙΟΣ</t>
  </si>
  <si>
    <t>ΣΦΕΝΔΩΝΗ ΠΑΝΑΓΙΩΤΑ</t>
  </si>
  <si>
    <t>ΑΖ557793</t>
  </si>
  <si>
    <t>ΚΟΥΡΝΑΒΟΥ ΓΕΩΡΓΙΑ</t>
  </si>
  <si>
    <t>ΑΑ237181</t>
  </si>
  <si>
    <t>ΒΑΣΙΛΕΙΑΔΗΣ ΑΝΑΣΤΑΣΙΟΣ</t>
  </si>
  <si>
    <t>ΑΚ008679</t>
  </si>
  <si>
    <t>ΣΥΜΕΩΝΙΔΗΣ ΠΑΥΛΟΣ</t>
  </si>
  <si>
    <t>ΑΕ247478</t>
  </si>
  <si>
    <t>ΠΑΥΛΟΣ ΑΘΑΝΑΣΙΟΣ</t>
  </si>
  <si>
    <t>ΑΝ349532</t>
  </si>
  <si>
    <t>ΙΩΑΝΝΙΔΟΥ ΑΝΝΑ</t>
  </si>
  <si>
    <t>Ξ609621</t>
  </si>
  <si>
    <t>ΒΟΥΛΙΜΙΩΤΗΣ ΑΝΤΩΝΗΣ</t>
  </si>
  <si>
    <t>ΑΒ034124</t>
  </si>
  <si>
    <t>ΦΙΛΟΣ ΧΡΗΣΤΟΣ</t>
  </si>
  <si>
    <t>ΑΟ481730</t>
  </si>
  <si>
    <t>ΚΥΡΙΑΚΟΠΟΥΛΟΣ ΠΑΝΑΓΙΩΤΗΣ</t>
  </si>
  <si>
    <t>Τ533797</t>
  </si>
  <si>
    <t xml:space="preserve">ΦΑΝΗ  ΔΉΜΗΤΡΑ ΦΛΩΡΑ </t>
  </si>
  <si>
    <t>ΑΖ996446</t>
  </si>
  <si>
    <t>ΙΩΑΝΝΟΥ ΑΝΑΡΓΥΡΟΣ</t>
  </si>
  <si>
    <t>ΑΜ434539</t>
  </si>
  <si>
    <t>ΧΑΤΖΗΓΕΩΡΓΙΑΔΟΥ ΚΩΝΣΤΑΝΤΙΝΑ</t>
  </si>
  <si>
    <t>ΑΜ465289</t>
  </si>
  <si>
    <t>ΧΑΡΙΤΙΔΟΥ ΕΥΘΗΜΙΑ</t>
  </si>
  <si>
    <t>ΑΜ289872</t>
  </si>
  <si>
    <t>ΠΙΣΙΟΥ ΖΩΗ</t>
  </si>
  <si>
    <t>ΑΖ305155</t>
  </si>
  <si>
    <t>ΛΟΥΣΤΑ ΒΙΟΛΕΤΤΑ</t>
  </si>
  <si>
    <t>ΑΕ497384</t>
  </si>
  <si>
    <t>ΜΑΧΑΙΡΑ ΠΟΛΥΤΙΜΗ</t>
  </si>
  <si>
    <t>Ρ671119</t>
  </si>
  <si>
    <t>ΣΚΕΡΤΣΟΥ ΟΥΡΑΝΙΑ</t>
  </si>
  <si>
    <t>ΑΜ271322</t>
  </si>
  <si>
    <t>ΠΑΝΑΓΙΩΤΙΔΟΥ ΑΦΕΝΤΟΥΛΑ</t>
  </si>
  <si>
    <t>ΑΜ227621</t>
  </si>
  <si>
    <t>ΤΣΟΥΡΑΠΗ ΧΡΥΣΑΝΘΗ</t>
  </si>
  <si>
    <t>ΑΝ711668</t>
  </si>
  <si>
    <t>ΠΑΠΑΣΤΕΡΙΟΥ ΠΑΡΑΣΚΕΥΟΥΛΑ</t>
  </si>
  <si>
    <t>Φ431376</t>
  </si>
  <si>
    <t xml:space="preserve">ΤΑΛΙΟΥΡH ΛΙΒΙΑ </t>
  </si>
  <si>
    <t>ΑΖ637325</t>
  </si>
  <si>
    <t>ΑΙΚΑΤΕΡΙΝΗΣ ΔΗΜΗΤΡΙΟΣ</t>
  </si>
  <si>
    <t>Π993682</t>
  </si>
  <si>
    <t>ΝΙΚΟΛΑΙΔΗΣ ΣΤΑΥΡΟΣ</t>
  </si>
  <si>
    <t>ΑΒ856838</t>
  </si>
  <si>
    <t>ΑΡΓΥΡΟΠΟΥΛΟΥ ΒΑΣΙΛΙΚΉ</t>
  </si>
  <si>
    <t>ΑΖ884004</t>
  </si>
  <si>
    <t>ΣΤΑΥΡΙΔΟΥ ΧΡΥΣΟΒΑΛΑΝΤΗ</t>
  </si>
  <si>
    <t>Σ711496</t>
  </si>
  <si>
    <t>ΔΕΝΑΖΗ ΕΥΓΕΝΙΑ</t>
  </si>
  <si>
    <t>Χ928723</t>
  </si>
  <si>
    <t>ΑΔΑΜΟΣ ΔΗΜΗΤΡΙΟΣ</t>
  </si>
  <si>
    <t>ΑΑ281974</t>
  </si>
  <si>
    <t>ΒΑΛΟΔΗΜΟΥ ΠΟΥΛΧΕΡΙΑ</t>
  </si>
  <si>
    <t>ΑΝ230522</t>
  </si>
  <si>
    <t>ΒΑΚΡΟΣ ΚΩΝΣΤΑΝΤΙΝΟΣ</t>
  </si>
  <si>
    <t>ΑΝ847157</t>
  </si>
  <si>
    <t>ΤΟΠΑΛΙΔΟΥ ΜΑΡΙΑ</t>
  </si>
  <si>
    <t>Τ881577</t>
  </si>
  <si>
    <t>ΣΑΜΑΡΤΖΗΣ ΓΕΩΡΓΙΟΣ</t>
  </si>
  <si>
    <t>ΑΜ308145</t>
  </si>
  <si>
    <t>ΜΠΑΚΑΛΑΡΟΣ ΠΑΝΑΓΙΩΤΗΣ</t>
  </si>
  <si>
    <t>ΑΟ015697</t>
  </si>
  <si>
    <t>ΨΥΧΟΓΥΙΟΥ ΜΑΤΙΝΑ</t>
  </si>
  <si>
    <t>ΑΕ038825</t>
  </si>
  <si>
    <t>ΑΛΕΞΑΝΔΡΟΠΟΥΛΟΥ ΓΕΩΡΓΙΑ</t>
  </si>
  <si>
    <t>ΑΒ956207</t>
  </si>
  <si>
    <t>ΡΥΣΣΑΚΗ ΚΥΡΙΑΚΗ</t>
  </si>
  <si>
    <t>ΑΝ213115</t>
  </si>
  <si>
    <t>ΚΥΡΙΑΚΟΠΟΥΛΟΥ ΜΙΧΑΕΛΑ</t>
  </si>
  <si>
    <t>ΑΗ649158</t>
  </si>
  <si>
    <t>ΧΟΥΤΡΙΔΗ ΑΝΑΣΤΑΣΙΑ</t>
  </si>
  <si>
    <t>ΑΟ837552</t>
  </si>
  <si>
    <t>ΓΚΙΚΑΣ ΑΝΤΩΝΙΟΣ</t>
  </si>
  <si>
    <t>Φ049450</t>
  </si>
  <si>
    <t>ΜΗΝΟΣ ΙΩΑΝΝΗΣ</t>
  </si>
  <si>
    <t>ΑΑ253179</t>
  </si>
  <si>
    <t>ΔΑΛΑΜΠΟΥΡΑΣ ΝΙΚΟΛΑΟΣ</t>
  </si>
  <si>
    <t>ΑΟ132756</t>
  </si>
  <si>
    <t>ΣΙΝΟΣ ΓΕΩΡΓΙΟΣ</t>
  </si>
  <si>
    <t>ΑΜ569379</t>
  </si>
  <si>
    <t>ΤΣΟΛΑΚΗ ΓΕΩΡΓΙΑ</t>
  </si>
  <si>
    <t>Χ065828</t>
  </si>
  <si>
    <t>ΦΟΡΤΗ ΛΗΔΑ ΛΟΥΚΙΑ</t>
  </si>
  <si>
    <t>ΑΝ760458</t>
  </si>
  <si>
    <t>ΙΟΡΔΑΝΙΔΟΥ ΜΑΡΙΑ</t>
  </si>
  <si>
    <t>ΑΖ642868</t>
  </si>
  <si>
    <t>ΑΓΡΑΓΓΕΛΟΥ ΜΑΡΙΑ</t>
  </si>
  <si>
    <t>ΑΕ592326</t>
  </si>
  <si>
    <t>ΡΑΛΛΗΣ ΘΕΟΔΩΡΟΣ</t>
  </si>
  <si>
    <t>ΑΕ693079</t>
  </si>
  <si>
    <t>ΠΕΚΟΝΙΔΟΥ ΕΛΕΝΗ</t>
  </si>
  <si>
    <t>ΑΗ259582</t>
  </si>
  <si>
    <t>ΑΛΕΞΑΝΔΡΟΠΟΥΛΟΥ ΟΛΥΜΠΙΑ</t>
  </si>
  <si>
    <t>ΑΗ974095</t>
  </si>
  <si>
    <t>ΚΟΥΤΟΥΛΑΚΗ ΜΑΡΙΑ ΧΡΙΣΤΙ</t>
  </si>
  <si>
    <t>ΑΖ808153</t>
  </si>
  <si>
    <t xml:space="preserve">ΘΥΜΙΟΥΔΗ ΧΡΙΣΤΟΔΟΥΛΑ </t>
  </si>
  <si>
    <t>ΑΜ988954</t>
  </si>
  <si>
    <t>ΔΙΟΝΥΣΙΟΥ ΔΙΟΝΥΣΙΟΣ ΑΡΓΥΡΙΟΣ</t>
  </si>
  <si>
    <t>ΑΟ071923</t>
  </si>
  <si>
    <t>ΙΩΑΝΝΙΔΗΣ ΘΕΜΙΣΤΟΚΛΗΣ</t>
  </si>
  <si>
    <t>Ρ014654</t>
  </si>
  <si>
    <t>ΑΛΕΥΡΑ ΕΥΘΥΜΙΑ</t>
  </si>
  <si>
    <t>ΑΝ439850</t>
  </si>
  <si>
    <t>ΚΑΣΤΡΙΝΑΚΗ ΕΙΡΗΝΗ</t>
  </si>
  <si>
    <t>Π183980</t>
  </si>
  <si>
    <t>ΡΑΙΚΟΥΔΗΣ ΠΑΥΛΟΣ</t>
  </si>
  <si>
    <t>ΑΖ263971</t>
  </si>
  <si>
    <t>ΚΑΡΑΓΙΑΝΝΑΚΗΣ ΓΕΩΡΓΙΟΣ</t>
  </si>
  <si>
    <t>ΑΚ336188</t>
  </si>
  <si>
    <t>ΔΗΜΟΠΟΥΛΟΥ ΧΡΙΣΤΙΝΑ</t>
  </si>
  <si>
    <t>ΑΙ427163</t>
  </si>
  <si>
    <t>STAMOULI AIKATERINIMARIA</t>
  </si>
  <si>
    <t>Φ497257</t>
  </si>
  <si>
    <t>ΚΙΤΣΟΥ ΦΑΝΗ</t>
  </si>
  <si>
    <t>Σ832527</t>
  </si>
  <si>
    <t>ΠΑΠΑΔΗΜΗΤΡΙΟΥ ΕΛΕΝΗ</t>
  </si>
  <si>
    <t>ΑΝ 392194</t>
  </si>
  <si>
    <t xml:space="preserve">ΜΑΚΡΗ ΠΟΛΥΞΕΝΗ </t>
  </si>
  <si>
    <t>ΑΒ375438</t>
  </si>
  <si>
    <t>ΑΛΕΞΑΝΔΡΟΥ ΖΑΧΑΡΟΥΛΑ</t>
  </si>
  <si>
    <t>Χ808666</t>
  </si>
  <si>
    <t>ΠΑΥΛΟΠΟΥΛΟΣ ΜΙΛΤΙΑΔΗΣ</t>
  </si>
  <si>
    <t>ΑΒ799918</t>
  </si>
  <si>
    <t>ΤΣΑΓΓΑΡΗ ΜΑΡΙΑ</t>
  </si>
  <si>
    <t>ΑΝ657445</t>
  </si>
  <si>
    <t>ΤΖΑΦΟΛΙΑΣ ΔΗΜΗΤΡΙΟΣ</t>
  </si>
  <si>
    <t>ΑΒ722337</t>
  </si>
  <si>
    <t>ΤΖΕΤΖΙΑ ΦΙΛΙΩ</t>
  </si>
  <si>
    <t>ΑΗ821328</t>
  </si>
  <si>
    <t>ΘΩΜΟΠΟΥΛΟΥ ΘΕΟΔΩΡΑ</t>
  </si>
  <si>
    <t>ΣΩΚ</t>
  </si>
  <si>
    <t>ΑΚ926633</t>
  </si>
  <si>
    <t>ΤΣΙΠΑΝΙΔΟΥ ΕΛΕΝΗ</t>
  </si>
  <si>
    <t>Τ923727</t>
  </si>
  <si>
    <t>ΠΟΛΙΤΗΣ ΝΙΚΟΛΑΟΣ</t>
  </si>
  <si>
    <t>ΑΗ457075</t>
  </si>
  <si>
    <t>ΑΜΟΝΑΧΑΚΗ ΜΑΡΙΑ</t>
  </si>
  <si>
    <t>ΑΙ840825</t>
  </si>
  <si>
    <t>ΤΡΙΑΝΤΑΦΥΛΛΗ ΓΕΩΡΓΙΑ</t>
  </si>
  <si>
    <t>ΑΜ790091</t>
  </si>
  <si>
    <t>ΠΛΑΚΙΑ ΓΙΑΝΝΟΥΛΑ</t>
  </si>
  <si>
    <t>ΑΗ049045</t>
  </si>
  <si>
    <t>ΚΟΥΡΟΥΝΗ ΞΑΝΘΟΥΛΑ</t>
  </si>
  <si>
    <t>Χ497003</t>
  </si>
  <si>
    <t>ΠΑΛΛΑΣ ΓΡΗΓΟΡΗΣ</t>
  </si>
  <si>
    <t>ΑΙ290672</t>
  </si>
  <si>
    <t>ΑΡΓΥΡΙΟΥ ΑΙΚΑΤΕΡΙΝΗ</t>
  </si>
  <si>
    <t>ΑΙ546840</t>
  </si>
  <si>
    <t>ΦΩΤΟΠΟΥΛΟΣ ΚΩΝΣΤΑΝΤΙΝΟΣ</t>
  </si>
  <si>
    <t>ΑΒ976206</t>
  </si>
  <si>
    <t>ΚΑΡΑΝΤΩΝΗ ΜΑΡΙΑ</t>
  </si>
  <si>
    <t>Ρ794869</t>
  </si>
  <si>
    <t>ΜΠΕΡΔΕΝΗ ΔΗΜΗΤΡΑ</t>
  </si>
  <si>
    <t>ΑΙ821427</t>
  </si>
  <si>
    <t>ΜΙΜΜΗΣ ΕΥΑΓΓΕΛΟΣ</t>
  </si>
  <si>
    <t>Χ971418</t>
  </si>
  <si>
    <t>ΦΙΛΙΠΠΟΓΛΟΥ ΑΜΑΛΙΑ</t>
  </si>
  <si>
    <t>ΑΒ591322</t>
  </si>
  <si>
    <t>ΤΣΟΥΤΣΟΥΒΑ ΒΑΣΙΛΙΚΗ</t>
  </si>
  <si>
    <t>Φ286375</t>
  </si>
  <si>
    <t>ΚΟΝΙΔΙΤΣΙΩΤΗΣ ΙΩΑΝΝΗΣ</t>
  </si>
  <si>
    <t>ΑΕ843981</t>
  </si>
  <si>
    <t>ΚΥΤΙΔΟΥ ΑΙΚΑΤΕΡΙΝΗ</t>
  </si>
  <si>
    <t>Φ175174</t>
  </si>
  <si>
    <t>ΚΟΨΑΧΕΙΛΗ ΣΤΕΦΑΝΙΑ</t>
  </si>
  <si>
    <t>ΑΝ756187</t>
  </si>
  <si>
    <t>ΓΙΑΝΝΟΠΟΥΛΟΥ ΙΩΑΝΝΑ ΜΑΡΙΑ</t>
  </si>
  <si>
    <t>ΑΕ827179</t>
  </si>
  <si>
    <t>ΚΩΣΤΙΔΗΣ ΣΩΤΗΡΙΟΣ</t>
  </si>
  <si>
    <t>ΑΙ936371</t>
  </si>
  <si>
    <t>ΓΙΑΝΝΟΥΛΑΚΗ ΚΩΝΣΤΑΝΤΙΝΑ</t>
  </si>
  <si>
    <t>ΑΖ557931</t>
  </si>
  <si>
    <t>ΠΕΓΚΑ ΜΑΡΙΑ</t>
  </si>
  <si>
    <t>ΑΗ278247</t>
  </si>
  <si>
    <t>ΚΥΡΙΑΖΗ ΙΩΑΝΝΑ</t>
  </si>
  <si>
    <t>ΑΗ717569</t>
  </si>
  <si>
    <t>ΘΕΟΔΩΡΟΠΟΥΛΟΥ ΜΑΡΙΝΑ</t>
  </si>
  <si>
    <t>Φ052775</t>
  </si>
  <si>
    <t>ΜΑΛΟΥΧΟΣ ΙΩΑΝΝΗΣ</t>
  </si>
  <si>
    <t>ΑΜ128012</t>
  </si>
  <si>
    <t>ΠΑΥΛΟΥ ΑΝΝΑ</t>
  </si>
  <si>
    <t>ΑΚ459468</t>
  </si>
  <si>
    <t>ΓΙΑΝΝΑΚΟΠΟΥΛΟΣ ΙΩΑΝΝΗΣ</t>
  </si>
  <si>
    <t>ΑΒ528164</t>
  </si>
  <si>
    <t>ΤΣΙΚΟΛΗ ΑΙΜΙΛΙΑ ΦΩΤΕΙΝΗ</t>
  </si>
  <si>
    <t>Χ957936</t>
  </si>
  <si>
    <t>ΣΙΑΜΗΤΡΑ ΑΝΔΡΟΝΙΚΗ</t>
  </si>
  <si>
    <t>ΑΙ675771</t>
  </si>
  <si>
    <t>ΜΑΤΣΟΣ ΕΜΜΑΝΟΥΗΛ</t>
  </si>
  <si>
    <t>ΣΑΚ</t>
  </si>
  <si>
    <t>ΑΒ591264</t>
  </si>
  <si>
    <t>ΡΟΖΑΚΗ ΑΓΓΕΛΙΚΗ</t>
  </si>
  <si>
    <t>ΑΗ225605</t>
  </si>
  <si>
    <t>ΚΑΝΔΡΗ ΑΓΓΕΛΙΚΗ</t>
  </si>
  <si>
    <t>ΑΑ023723</t>
  </si>
  <si>
    <t>ΛΗΜΝΑΙΟΥ ΕΥΑΓΓΕΛΙΑ</t>
  </si>
  <si>
    <t>Τ202419</t>
  </si>
  <si>
    <t>ΤΣΕΣΜΕΛΗ ΒΑΣΙΛΙΚΗ</t>
  </si>
  <si>
    <t>ΑΒ655670</t>
  </si>
  <si>
    <t>ΣΤΑΥΡΟΥ ΜΑΡΙΑ ΜΑΓΔΑΛΗΝΗ</t>
  </si>
  <si>
    <t>Χ061392</t>
  </si>
  <si>
    <t>ΤΟΥΡΚΑΝΤΏΝΗΣ ΙΩΑΝΝΗΣ</t>
  </si>
  <si>
    <t>ΑΕ314552</t>
  </si>
  <si>
    <t>ΣΩΤΗΡΙΟΥ ΕΛΕΥΘΕΡΙΑ</t>
  </si>
  <si>
    <t>ΑΙ606957</t>
  </si>
  <si>
    <t>ΑΠΟΣΤΟΛΟΥ ΕΥΦΡΟΣΥΝΗ ΜΑΡΙΑ</t>
  </si>
  <si>
    <t>ΑΚ865057</t>
  </si>
  <si>
    <t>ΖΕΛΙΛΙΔΟΥ ΣΗΜΕΛΑ</t>
  </si>
  <si>
    <t>ΑΚ850981</t>
  </si>
  <si>
    <t>ΣΥΜΕΩΝΙΔΗΣ ΣΥΜΕΩΝ</t>
  </si>
  <si>
    <t>ΑΟ212943</t>
  </si>
  <si>
    <t>ΜΠΑΣΔΑΡΑ ΕΛΕΝΗ</t>
  </si>
  <si>
    <t>ΜΠΑΛΤΙΔΟΥ ΕΥΡΥΔΙΚΗ</t>
  </si>
  <si>
    <t>ΑΜ934953</t>
  </si>
  <si>
    <t>ΠΑΠΑΝΙΚΟΛΑΟΥ ΛΕΜΟΝΙΑ</t>
  </si>
  <si>
    <t>ΑΗ504371</t>
  </si>
  <si>
    <t>ΟΙΚΟΝΟΜΟΥ ΙΟΥΛΙΑ</t>
  </si>
  <si>
    <t>ΑΖ760133</t>
  </si>
  <si>
    <t>ΜΑΛΑΦΟΥΡΗ ΙΩΑΝΝΑ</t>
  </si>
  <si>
    <t>ΑΚ337577</t>
  </si>
  <si>
    <t>ΔΗΜΕΡΤΙΚΑΣ ΚΩΝΣΤΑΝΤΙΝΟΣ</t>
  </si>
  <si>
    <t>ΑΕ067657</t>
  </si>
  <si>
    <t>ΚΟΜΗΣ ΧΑΡΑΛΑΜΠΟΣ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</si>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</sst>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5"/>
  <sheetViews>
    <sheetView tabSelected="1" workbookViewId="0"/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</row>
    <row r="4" spans="1:7" x14ac:dyDescent="0.25">
      <c r="A4" t="s">
        <v>2</v>
      </c>
    </row>
    <row r="6" spans="1:7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7" x14ac:dyDescent="0.25">
      <c r="A7">
        <v>1</v>
      </c>
      <c r="B7">
        <v>19</v>
      </c>
      <c r="C7" t="s">
        <v>10</v>
      </c>
      <c r="D7" t="str">
        <f>"00627086"</f>
        <v>00627086</v>
      </c>
      <c r="E7" t="s">
        <v>11</v>
      </c>
      <c r="F7" t="s">
        <v>12</v>
      </c>
      <c r="G7" t="s">
        <v>13</v>
      </c>
    </row>
    <row r="8" spans="1:7" x14ac:dyDescent="0.25">
      <c r="A8">
        <v>2</v>
      </c>
      <c r="B8">
        <v>21</v>
      </c>
      <c r="C8" t="s">
        <v>14</v>
      </c>
      <c r="D8" t="str">
        <f>"201206000082"</f>
        <v>201206000082</v>
      </c>
      <c r="E8" t="s">
        <v>15</v>
      </c>
      <c r="F8" t="s">
        <v>16</v>
      </c>
      <c r="G8" t="s">
        <v>17</v>
      </c>
    </row>
    <row r="9" spans="1:7" x14ac:dyDescent="0.25">
      <c r="A9">
        <v>3</v>
      </c>
      <c r="B9">
        <v>23</v>
      </c>
      <c r="C9" t="s">
        <v>18</v>
      </c>
      <c r="D9" t="str">
        <f>"00092461"</f>
        <v>00092461</v>
      </c>
      <c r="E9" t="s">
        <v>19</v>
      </c>
      <c r="F9" t="s">
        <v>20</v>
      </c>
      <c r="G9" t="s">
        <v>21</v>
      </c>
    </row>
    <row r="10" spans="1:7" x14ac:dyDescent="0.25">
      <c r="A10">
        <v>4</v>
      </c>
      <c r="B10">
        <v>36</v>
      </c>
      <c r="C10" t="s">
        <v>22</v>
      </c>
      <c r="D10" t="str">
        <f>"00624609"</f>
        <v>00624609</v>
      </c>
      <c r="E10" t="s">
        <v>23</v>
      </c>
      <c r="F10" t="s">
        <v>24</v>
      </c>
      <c r="G10" t="s">
        <v>17</v>
      </c>
    </row>
    <row r="11" spans="1:7" x14ac:dyDescent="0.25">
      <c r="A11">
        <v>5</v>
      </c>
      <c r="B11">
        <v>37</v>
      </c>
      <c r="C11" t="s">
        <v>25</v>
      </c>
      <c r="D11" t="str">
        <f>"00464816"</f>
        <v>00464816</v>
      </c>
      <c r="E11" t="s">
        <v>26</v>
      </c>
      <c r="F11" t="s">
        <v>27</v>
      </c>
      <c r="G11" t="s">
        <v>28</v>
      </c>
    </row>
    <row r="12" spans="1:7" x14ac:dyDescent="0.25">
      <c r="A12">
        <v>6</v>
      </c>
      <c r="B12">
        <v>42</v>
      </c>
      <c r="C12" t="s">
        <v>29</v>
      </c>
      <c r="D12" t="str">
        <f>"00496309"</f>
        <v>00496309</v>
      </c>
      <c r="E12" t="s">
        <v>30</v>
      </c>
      <c r="F12" t="s">
        <v>31</v>
      </c>
      <c r="G12" t="s">
        <v>17</v>
      </c>
    </row>
    <row r="13" spans="1:7" x14ac:dyDescent="0.25">
      <c r="A13">
        <v>7</v>
      </c>
      <c r="B13">
        <v>53</v>
      </c>
      <c r="C13" t="s">
        <v>32</v>
      </c>
      <c r="D13" t="str">
        <f>"00564888"</f>
        <v>00564888</v>
      </c>
      <c r="E13" t="s">
        <v>33</v>
      </c>
      <c r="F13" t="s">
        <v>34</v>
      </c>
      <c r="G13" t="s">
        <v>17</v>
      </c>
    </row>
    <row r="14" spans="1:7" x14ac:dyDescent="0.25">
      <c r="A14">
        <v>8</v>
      </c>
      <c r="B14">
        <v>70</v>
      </c>
      <c r="C14" t="s">
        <v>35</v>
      </c>
      <c r="D14" t="str">
        <f>"00627523"</f>
        <v>00627523</v>
      </c>
      <c r="E14" t="s">
        <v>36</v>
      </c>
      <c r="F14" t="s">
        <v>31</v>
      </c>
      <c r="G14" t="s">
        <v>37</v>
      </c>
    </row>
    <row r="15" spans="1:7" x14ac:dyDescent="0.25">
      <c r="A15">
        <v>9</v>
      </c>
      <c r="B15">
        <v>72</v>
      </c>
      <c r="C15" t="s">
        <v>38</v>
      </c>
      <c r="D15" t="str">
        <f>"201511040744"</f>
        <v>201511040744</v>
      </c>
      <c r="E15" t="s">
        <v>39</v>
      </c>
      <c r="F15" t="s">
        <v>40</v>
      </c>
      <c r="G15" t="s">
        <v>17</v>
      </c>
    </row>
    <row r="16" spans="1:7" x14ac:dyDescent="0.25">
      <c r="A16">
        <v>10</v>
      </c>
      <c r="B16">
        <v>84</v>
      </c>
      <c r="C16" t="s">
        <v>41</v>
      </c>
      <c r="D16" t="str">
        <f>"201412001156"</f>
        <v>201412001156</v>
      </c>
      <c r="E16" t="s">
        <v>42</v>
      </c>
      <c r="F16" t="s">
        <v>31</v>
      </c>
      <c r="G16" t="s">
        <v>17</v>
      </c>
    </row>
    <row r="17" spans="1:7" x14ac:dyDescent="0.25">
      <c r="A17">
        <v>11</v>
      </c>
      <c r="B17">
        <v>85</v>
      </c>
      <c r="C17" t="s">
        <v>43</v>
      </c>
      <c r="D17" t="str">
        <f>"00613642"</f>
        <v>00613642</v>
      </c>
      <c r="E17" t="s">
        <v>44</v>
      </c>
      <c r="F17" t="s">
        <v>45</v>
      </c>
      <c r="G17" t="s">
        <v>17</v>
      </c>
    </row>
    <row r="18" spans="1:7" x14ac:dyDescent="0.25">
      <c r="A18">
        <v>12</v>
      </c>
      <c r="B18">
        <v>89</v>
      </c>
      <c r="C18" t="s">
        <v>46</v>
      </c>
      <c r="D18" t="str">
        <f>"201510000120"</f>
        <v>201510000120</v>
      </c>
      <c r="E18" t="s">
        <v>47</v>
      </c>
      <c r="F18" t="s">
        <v>48</v>
      </c>
      <c r="G18" t="s">
        <v>37</v>
      </c>
    </row>
    <row r="19" spans="1:7" x14ac:dyDescent="0.25">
      <c r="A19">
        <v>13</v>
      </c>
      <c r="B19">
        <v>92</v>
      </c>
      <c r="C19" t="s">
        <v>49</v>
      </c>
      <c r="D19" t="str">
        <f>"00628050"</f>
        <v>00628050</v>
      </c>
      <c r="E19" t="s">
        <v>50</v>
      </c>
      <c r="F19" t="s">
        <v>40</v>
      </c>
      <c r="G19" t="s">
        <v>13</v>
      </c>
    </row>
    <row r="20" spans="1:7" x14ac:dyDescent="0.25">
      <c r="A20">
        <v>14</v>
      </c>
      <c r="B20">
        <v>93</v>
      </c>
      <c r="C20" t="s">
        <v>51</v>
      </c>
      <c r="D20" t="str">
        <f>"00626605"</f>
        <v>00626605</v>
      </c>
      <c r="E20" t="s">
        <v>52</v>
      </c>
      <c r="F20" t="s">
        <v>53</v>
      </c>
      <c r="G20" t="s">
        <v>28</v>
      </c>
    </row>
    <row r="21" spans="1:7" x14ac:dyDescent="0.25">
      <c r="A21">
        <v>15</v>
      </c>
      <c r="B21">
        <v>110</v>
      </c>
      <c r="C21" t="s">
        <v>54</v>
      </c>
      <c r="D21" t="str">
        <f>"00442594"</f>
        <v>00442594</v>
      </c>
      <c r="E21" t="s">
        <v>55</v>
      </c>
      <c r="F21" t="s">
        <v>56</v>
      </c>
      <c r="G21" t="s">
        <v>37</v>
      </c>
    </row>
    <row r="22" spans="1:7" x14ac:dyDescent="0.25">
      <c r="A22">
        <v>16</v>
      </c>
      <c r="B22">
        <v>116</v>
      </c>
      <c r="C22" t="s">
        <v>57</v>
      </c>
      <c r="D22" t="str">
        <f>"00334714"</f>
        <v>00334714</v>
      </c>
      <c r="E22" t="s">
        <v>58</v>
      </c>
      <c r="F22" t="s">
        <v>31</v>
      </c>
      <c r="G22" t="s">
        <v>37</v>
      </c>
    </row>
    <row r="23" spans="1:7" x14ac:dyDescent="0.25">
      <c r="A23">
        <v>17</v>
      </c>
      <c r="B23">
        <v>118</v>
      </c>
      <c r="C23" t="s">
        <v>59</v>
      </c>
      <c r="D23" t="str">
        <f>"00084470"</f>
        <v>00084470</v>
      </c>
      <c r="E23" t="s">
        <v>60</v>
      </c>
      <c r="F23" t="s">
        <v>56</v>
      </c>
      <c r="G23" t="s">
        <v>17</v>
      </c>
    </row>
    <row r="24" spans="1:7" x14ac:dyDescent="0.25">
      <c r="A24">
        <v>18</v>
      </c>
      <c r="B24">
        <v>119</v>
      </c>
      <c r="C24" t="s">
        <v>61</v>
      </c>
      <c r="D24" t="str">
        <f>"00028781"</f>
        <v>00028781</v>
      </c>
      <c r="E24" t="s">
        <v>62</v>
      </c>
      <c r="F24" t="s">
        <v>63</v>
      </c>
      <c r="G24" t="s">
        <v>17</v>
      </c>
    </row>
    <row r="25" spans="1:7" x14ac:dyDescent="0.25">
      <c r="A25">
        <v>19</v>
      </c>
      <c r="B25">
        <v>130</v>
      </c>
      <c r="C25" t="s">
        <v>64</v>
      </c>
      <c r="D25" t="str">
        <f>"00275775"</f>
        <v>00275775</v>
      </c>
      <c r="E25" t="s">
        <v>65</v>
      </c>
      <c r="F25" t="s">
        <v>66</v>
      </c>
      <c r="G25" t="s">
        <v>28</v>
      </c>
    </row>
    <row r="26" spans="1:7" x14ac:dyDescent="0.25">
      <c r="A26">
        <v>20</v>
      </c>
      <c r="B26">
        <v>133</v>
      </c>
      <c r="C26">
        <v>1128615</v>
      </c>
      <c r="D26" t="str">
        <f>"00230825"</f>
        <v>00230825</v>
      </c>
      <c r="E26" t="s">
        <v>67</v>
      </c>
      <c r="F26" t="s">
        <v>68</v>
      </c>
      <c r="G26" t="s">
        <v>13</v>
      </c>
    </row>
    <row r="27" spans="1:7" x14ac:dyDescent="0.25">
      <c r="A27">
        <v>21</v>
      </c>
      <c r="B27">
        <v>139</v>
      </c>
      <c r="C27" t="s">
        <v>69</v>
      </c>
      <c r="D27" t="str">
        <f>"201402005929"</f>
        <v>201402005929</v>
      </c>
      <c r="E27" t="s">
        <v>70</v>
      </c>
      <c r="F27" t="s">
        <v>71</v>
      </c>
      <c r="G27" t="s">
        <v>21</v>
      </c>
    </row>
    <row r="28" spans="1:7" x14ac:dyDescent="0.25">
      <c r="A28">
        <v>22</v>
      </c>
      <c r="B28">
        <v>145</v>
      </c>
      <c r="C28" t="s">
        <v>72</v>
      </c>
      <c r="D28" t="str">
        <f>"00112112"</f>
        <v>00112112</v>
      </c>
      <c r="E28" t="s">
        <v>73</v>
      </c>
      <c r="F28" t="s">
        <v>74</v>
      </c>
      <c r="G28" t="s">
        <v>28</v>
      </c>
    </row>
    <row r="29" spans="1:7" x14ac:dyDescent="0.25">
      <c r="A29">
        <v>23</v>
      </c>
      <c r="B29">
        <v>152</v>
      </c>
      <c r="C29" t="s">
        <v>75</v>
      </c>
      <c r="D29" t="str">
        <f>"201506000671"</f>
        <v>201506000671</v>
      </c>
      <c r="E29" t="s">
        <v>76</v>
      </c>
      <c r="F29" t="s">
        <v>77</v>
      </c>
      <c r="G29" t="s">
        <v>37</v>
      </c>
    </row>
    <row r="30" spans="1:7" x14ac:dyDescent="0.25">
      <c r="A30">
        <v>24</v>
      </c>
      <c r="B30">
        <v>157</v>
      </c>
      <c r="C30" t="s">
        <v>78</v>
      </c>
      <c r="D30" t="str">
        <f>"200801008761"</f>
        <v>200801008761</v>
      </c>
      <c r="E30" t="s">
        <v>79</v>
      </c>
      <c r="F30" t="s">
        <v>16</v>
      </c>
      <c r="G30" t="s">
        <v>17</v>
      </c>
    </row>
    <row r="31" spans="1:7" x14ac:dyDescent="0.25">
      <c r="A31">
        <v>25</v>
      </c>
      <c r="B31">
        <v>163</v>
      </c>
      <c r="C31" t="s">
        <v>80</v>
      </c>
      <c r="D31" t="str">
        <f>"00475146"</f>
        <v>00475146</v>
      </c>
      <c r="E31" t="s">
        <v>81</v>
      </c>
      <c r="F31" t="s">
        <v>82</v>
      </c>
      <c r="G31" t="s">
        <v>17</v>
      </c>
    </row>
    <row r="32" spans="1:7" x14ac:dyDescent="0.25">
      <c r="A32">
        <v>26</v>
      </c>
      <c r="B32">
        <v>171</v>
      </c>
      <c r="C32" t="s">
        <v>83</v>
      </c>
      <c r="D32" t="str">
        <f>"201511026865"</f>
        <v>201511026865</v>
      </c>
      <c r="E32" t="s">
        <v>84</v>
      </c>
      <c r="F32" t="s">
        <v>31</v>
      </c>
      <c r="G32" t="s">
        <v>17</v>
      </c>
    </row>
    <row r="33" spans="1:7" x14ac:dyDescent="0.25">
      <c r="A33">
        <v>27</v>
      </c>
      <c r="B33">
        <v>175</v>
      </c>
      <c r="C33" t="s">
        <v>85</v>
      </c>
      <c r="D33" t="str">
        <f>"00475131"</f>
        <v>00475131</v>
      </c>
      <c r="E33" t="s">
        <v>86</v>
      </c>
      <c r="F33" t="s">
        <v>77</v>
      </c>
      <c r="G33" t="s">
        <v>17</v>
      </c>
    </row>
    <row r="34" spans="1:7" x14ac:dyDescent="0.25">
      <c r="A34">
        <v>28</v>
      </c>
      <c r="B34">
        <v>182</v>
      </c>
      <c r="C34" t="s">
        <v>87</v>
      </c>
      <c r="D34" t="str">
        <f>"00628017"</f>
        <v>00628017</v>
      </c>
      <c r="E34" t="s">
        <v>88</v>
      </c>
      <c r="F34" t="s">
        <v>34</v>
      </c>
      <c r="G34" t="s">
        <v>37</v>
      </c>
    </row>
    <row r="35" spans="1:7" x14ac:dyDescent="0.25">
      <c r="A35">
        <v>29</v>
      </c>
      <c r="B35">
        <v>189</v>
      </c>
      <c r="C35" t="s">
        <v>89</v>
      </c>
      <c r="D35" t="str">
        <f>"201406019260"</f>
        <v>201406019260</v>
      </c>
      <c r="E35" t="s">
        <v>90</v>
      </c>
      <c r="F35" t="s">
        <v>91</v>
      </c>
      <c r="G35" t="s">
        <v>17</v>
      </c>
    </row>
    <row r="36" spans="1:7" x14ac:dyDescent="0.25">
      <c r="A36">
        <v>30</v>
      </c>
      <c r="B36">
        <v>197</v>
      </c>
      <c r="C36" t="s">
        <v>92</v>
      </c>
      <c r="D36" t="str">
        <f>"00570912"</f>
        <v>00570912</v>
      </c>
      <c r="E36" t="s">
        <v>93</v>
      </c>
      <c r="F36" t="s">
        <v>16</v>
      </c>
      <c r="G36" t="s">
        <v>28</v>
      </c>
    </row>
    <row r="37" spans="1:7" x14ac:dyDescent="0.25">
      <c r="A37">
        <v>31</v>
      </c>
      <c r="B37">
        <v>205</v>
      </c>
      <c r="C37" t="s">
        <v>94</v>
      </c>
      <c r="D37" t="str">
        <f>"00626015"</f>
        <v>00626015</v>
      </c>
      <c r="E37" t="s">
        <v>95</v>
      </c>
      <c r="F37" t="s">
        <v>96</v>
      </c>
      <c r="G37" t="s">
        <v>37</v>
      </c>
    </row>
    <row r="38" spans="1:7" x14ac:dyDescent="0.25">
      <c r="A38">
        <v>32</v>
      </c>
      <c r="B38">
        <v>206</v>
      </c>
      <c r="C38" t="s">
        <v>97</v>
      </c>
      <c r="D38" t="str">
        <f>"00525397"</f>
        <v>00525397</v>
      </c>
      <c r="E38" t="s">
        <v>98</v>
      </c>
      <c r="F38" t="s">
        <v>48</v>
      </c>
      <c r="G38" t="s">
        <v>28</v>
      </c>
    </row>
    <row r="39" spans="1:7" x14ac:dyDescent="0.25">
      <c r="A39">
        <v>33</v>
      </c>
      <c r="B39">
        <v>209</v>
      </c>
      <c r="C39">
        <v>405377</v>
      </c>
      <c r="D39" t="str">
        <f>"00627355"</f>
        <v>00627355</v>
      </c>
      <c r="E39" t="s">
        <v>99</v>
      </c>
      <c r="F39" t="s">
        <v>45</v>
      </c>
      <c r="G39" t="s">
        <v>17</v>
      </c>
    </row>
    <row r="40" spans="1:7" x14ac:dyDescent="0.25">
      <c r="A40">
        <v>34</v>
      </c>
      <c r="B40">
        <v>211</v>
      </c>
      <c r="C40" t="s">
        <v>100</v>
      </c>
      <c r="D40" t="str">
        <f>"00538037"</f>
        <v>00538037</v>
      </c>
      <c r="E40" t="s">
        <v>101</v>
      </c>
      <c r="F40" t="s">
        <v>102</v>
      </c>
      <c r="G40" t="s">
        <v>37</v>
      </c>
    </row>
    <row r="41" spans="1:7" x14ac:dyDescent="0.25">
      <c r="A41">
        <v>35</v>
      </c>
      <c r="B41">
        <v>214</v>
      </c>
      <c r="C41" t="s">
        <v>103</v>
      </c>
      <c r="D41" t="str">
        <f>"00531099"</f>
        <v>00531099</v>
      </c>
      <c r="E41" t="s">
        <v>104</v>
      </c>
      <c r="F41" t="s">
        <v>102</v>
      </c>
      <c r="G41" t="s">
        <v>28</v>
      </c>
    </row>
    <row r="42" spans="1:7" x14ac:dyDescent="0.25">
      <c r="A42">
        <v>36</v>
      </c>
      <c r="B42">
        <v>227</v>
      </c>
      <c r="C42" t="s">
        <v>105</v>
      </c>
      <c r="D42" t="str">
        <f>"200912000272"</f>
        <v>200912000272</v>
      </c>
      <c r="E42" t="s">
        <v>106</v>
      </c>
      <c r="F42" t="s">
        <v>77</v>
      </c>
      <c r="G42" t="s">
        <v>28</v>
      </c>
    </row>
    <row r="43" spans="1:7" x14ac:dyDescent="0.25">
      <c r="A43">
        <v>37</v>
      </c>
      <c r="B43">
        <v>231</v>
      </c>
      <c r="C43" t="s">
        <v>107</v>
      </c>
      <c r="D43" t="str">
        <f>"00525367"</f>
        <v>00525367</v>
      </c>
      <c r="E43" t="s">
        <v>108</v>
      </c>
      <c r="F43" t="s">
        <v>31</v>
      </c>
      <c r="G43" t="s">
        <v>17</v>
      </c>
    </row>
    <row r="44" spans="1:7" x14ac:dyDescent="0.25">
      <c r="A44">
        <v>38</v>
      </c>
      <c r="B44">
        <v>239</v>
      </c>
      <c r="C44" t="s">
        <v>109</v>
      </c>
      <c r="D44" t="str">
        <f>"00624106"</f>
        <v>00624106</v>
      </c>
      <c r="E44" t="s">
        <v>110</v>
      </c>
      <c r="F44" t="s">
        <v>40</v>
      </c>
      <c r="G44" t="s">
        <v>17</v>
      </c>
    </row>
    <row r="45" spans="1:7" x14ac:dyDescent="0.25">
      <c r="A45">
        <v>39</v>
      </c>
      <c r="B45">
        <v>241</v>
      </c>
      <c r="C45" t="s">
        <v>111</v>
      </c>
      <c r="D45" t="str">
        <f>"00556558"</f>
        <v>00556558</v>
      </c>
      <c r="E45" t="s">
        <v>112</v>
      </c>
      <c r="F45" t="s">
        <v>113</v>
      </c>
      <c r="G45" t="s">
        <v>28</v>
      </c>
    </row>
    <row r="46" spans="1:7" x14ac:dyDescent="0.25">
      <c r="A46">
        <v>40</v>
      </c>
      <c r="B46">
        <v>245</v>
      </c>
      <c r="C46" t="s">
        <v>114</v>
      </c>
      <c r="D46" t="str">
        <f>"00578234"</f>
        <v>00578234</v>
      </c>
      <c r="E46" t="s">
        <v>115</v>
      </c>
      <c r="F46" t="s">
        <v>34</v>
      </c>
      <c r="G46" t="s">
        <v>17</v>
      </c>
    </row>
    <row r="47" spans="1:7" x14ac:dyDescent="0.25">
      <c r="A47">
        <v>41</v>
      </c>
      <c r="B47">
        <v>246</v>
      </c>
      <c r="C47" t="s">
        <v>116</v>
      </c>
      <c r="D47" t="str">
        <f>"00022518"</f>
        <v>00022518</v>
      </c>
      <c r="E47" t="s">
        <v>117</v>
      </c>
      <c r="F47" t="s">
        <v>66</v>
      </c>
      <c r="G47" t="s">
        <v>13</v>
      </c>
    </row>
    <row r="48" spans="1:7" x14ac:dyDescent="0.25">
      <c r="A48">
        <v>42</v>
      </c>
      <c r="B48">
        <v>249</v>
      </c>
      <c r="C48" t="s">
        <v>118</v>
      </c>
      <c r="D48" t="str">
        <f>"201406002303"</f>
        <v>201406002303</v>
      </c>
      <c r="E48" t="s">
        <v>119</v>
      </c>
      <c r="F48" t="s">
        <v>91</v>
      </c>
      <c r="G48" t="s">
        <v>28</v>
      </c>
    </row>
    <row r="49" spans="1:7" x14ac:dyDescent="0.25">
      <c r="A49">
        <v>43</v>
      </c>
      <c r="B49">
        <v>251</v>
      </c>
      <c r="C49" t="s">
        <v>120</v>
      </c>
      <c r="D49" t="str">
        <f>"00617221"</f>
        <v>00617221</v>
      </c>
      <c r="E49" t="s">
        <v>121</v>
      </c>
      <c r="F49" t="s">
        <v>24</v>
      </c>
      <c r="G49" t="s">
        <v>28</v>
      </c>
    </row>
    <row r="50" spans="1:7" x14ac:dyDescent="0.25">
      <c r="A50">
        <v>44</v>
      </c>
      <c r="B50">
        <v>252</v>
      </c>
      <c r="C50" t="s">
        <v>122</v>
      </c>
      <c r="D50" t="str">
        <f>"00294326"</f>
        <v>00294326</v>
      </c>
      <c r="E50" t="s">
        <v>123</v>
      </c>
      <c r="F50" t="s">
        <v>31</v>
      </c>
      <c r="G50" t="s">
        <v>17</v>
      </c>
    </row>
    <row r="51" spans="1:7" x14ac:dyDescent="0.25">
      <c r="A51">
        <v>45</v>
      </c>
      <c r="B51">
        <v>259</v>
      </c>
      <c r="C51" t="s">
        <v>124</v>
      </c>
      <c r="D51" t="str">
        <f>"00566986"</f>
        <v>00566986</v>
      </c>
      <c r="E51" t="s">
        <v>125</v>
      </c>
      <c r="F51" t="s">
        <v>82</v>
      </c>
      <c r="G51" t="s">
        <v>28</v>
      </c>
    </row>
    <row r="52" spans="1:7" x14ac:dyDescent="0.25">
      <c r="A52">
        <v>46</v>
      </c>
      <c r="B52">
        <v>264</v>
      </c>
      <c r="C52" t="s">
        <v>126</v>
      </c>
      <c r="D52" t="str">
        <f>"201402002590"</f>
        <v>201402002590</v>
      </c>
      <c r="E52" t="s">
        <v>127</v>
      </c>
      <c r="F52" t="s">
        <v>40</v>
      </c>
      <c r="G52" t="s">
        <v>17</v>
      </c>
    </row>
    <row r="53" spans="1:7" x14ac:dyDescent="0.25">
      <c r="A53">
        <v>47</v>
      </c>
      <c r="B53">
        <v>266</v>
      </c>
      <c r="C53" t="s">
        <v>128</v>
      </c>
      <c r="D53" t="str">
        <f>"00609363"</f>
        <v>00609363</v>
      </c>
      <c r="E53" t="s">
        <v>129</v>
      </c>
      <c r="F53" t="s">
        <v>91</v>
      </c>
      <c r="G53" t="s">
        <v>17</v>
      </c>
    </row>
    <row r="54" spans="1:7" x14ac:dyDescent="0.25">
      <c r="A54">
        <v>48</v>
      </c>
      <c r="B54">
        <v>267</v>
      </c>
      <c r="C54" t="s">
        <v>130</v>
      </c>
      <c r="D54" t="str">
        <f>"00473423"</f>
        <v>00473423</v>
      </c>
      <c r="E54" t="s">
        <v>131</v>
      </c>
      <c r="F54" t="s">
        <v>40</v>
      </c>
      <c r="G54" t="s">
        <v>17</v>
      </c>
    </row>
    <row r="55" spans="1:7" x14ac:dyDescent="0.25">
      <c r="A55">
        <v>49</v>
      </c>
      <c r="B55">
        <v>272</v>
      </c>
      <c r="C55" t="s">
        <v>132</v>
      </c>
      <c r="D55" t="str">
        <f>"201405000927"</f>
        <v>201405000927</v>
      </c>
      <c r="E55" t="s">
        <v>133</v>
      </c>
      <c r="F55" t="s">
        <v>77</v>
      </c>
      <c r="G55" t="s">
        <v>17</v>
      </c>
    </row>
    <row r="56" spans="1:7" x14ac:dyDescent="0.25">
      <c r="A56">
        <v>50</v>
      </c>
      <c r="B56">
        <v>273</v>
      </c>
      <c r="C56" t="s">
        <v>134</v>
      </c>
      <c r="D56" t="str">
        <f>"00625691"</f>
        <v>00625691</v>
      </c>
      <c r="E56" t="s">
        <v>135</v>
      </c>
      <c r="F56" t="s">
        <v>16</v>
      </c>
      <c r="G56" t="s">
        <v>17</v>
      </c>
    </row>
    <row r="57" spans="1:7" x14ac:dyDescent="0.25">
      <c r="A57">
        <v>51</v>
      </c>
      <c r="B57">
        <v>277</v>
      </c>
      <c r="C57" t="s">
        <v>136</v>
      </c>
      <c r="D57" t="str">
        <f>"00122161"</f>
        <v>00122161</v>
      </c>
      <c r="E57" t="s">
        <v>137</v>
      </c>
      <c r="F57" t="s">
        <v>138</v>
      </c>
      <c r="G57" t="s">
        <v>139</v>
      </c>
    </row>
    <row r="58" spans="1:7" x14ac:dyDescent="0.25">
      <c r="A58">
        <v>52</v>
      </c>
      <c r="B58">
        <v>284</v>
      </c>
      <c r="C58" t="s">
        <v>140</v>
      </c>
      <c r="D58" t="str">
        <f>"00534812"</f>
        <v>00534812</v>
      </c>
      <c r="E58" t="s">
        <v>141</v>
      </c>
      <c r="F58" t="s">
        <v>142</v>
      </c>
      <c r="G58" t="s">
        <v>17</v>
      </c>
    </row>
    <row r="59" spans="1:7" x14ac:dyDescent="0.25">
      <c r="A59">
        <v>53</v>
      </c>
      <c r="B59">
        <v>285</v>
      </c>
      <c r="C59" t="s">
        <v>143</v>
      </c>
      <c r="D59" t="str">
        <f>"00621144"</f>
        <v>00621144</v>
      </c>
      <c r="E59" t="s">
        <v>144</v>
      </c>
      <c r="F59" t="s">
        <v>145</v>
      </c>
      <c r="G59" t="s">
        <v>17</v>
      </c>
    </row>
    <row r="60" spans="1:7" x14ac:dyDescent="0.25">
      <c r="A60">
        <v>54</v>
      </c>
      <c r="B60">
        <v>287</v>
      </c>
      <c r="C60" t="s">
        <v>146</v>
      </c>
      <c r="D60" t="str">
        <f>"00549355"</f>
        <v>00549355</v>
      </c>
      <c r="E60" t="s">
        <v>147</v>
      </c>
      <c r="F60" t="s">
        <v>91</v>
      </c>
      <c r="G60" t="s">
        <v>28</v>
      </c>
    </row>
    <row r="61" spans="1:7" x14ac:dyDescent="0.25">
      <c r="A61">
        <v>55</v>
      </c>
      <c r="B61">
        <v>292</v>
      </c>
      <c r="C61" t="s">
        <v>148</v>
      </c>
      <c r="D61" t="str">
        <f>"00222106"</f>
        <v>00222106</v>
      </c>
      <c r="E61" t="s">
        <v>149</v>
      </c>
      <c r="F61" t="s">
        <v>31</v>
      </c>
      <c r="G61" t="s">
        <v>17</v>
      </c>
    </row>
    <row r="62" spans="1:7" x14ac:dyDescent="0.25">
      <c r="A62">
        <v>56</v>
      </c>
      <c r="B62">
        <v>293</v>
      </c>
      <c r="C62" t="s">
        <v>150</v>
      </c>
      <c r="D62" t="str">
        <f>"00095750"</f>
        <v>00095750</v>
      </c>
      <c r="E62" t="s">
        <v>151</v>
      </c>
      <c r="F62" t="s">
        <v>45</v>
      </c>
      <c r="G62" t="s">
        <v>28</v>
      </c>
    </row>
    <row r="63" spans="1:7" x14ac:dyDescent="0.25">
      <c r="A63">
        <v>57</v>
      </c>
      <c r="B63">
        <v>300</v>
      </c>
      <c r="C63" t="s">
        <v>152</v>
      </c>
      <c r="D63" t="str">
        <f>"00473544"</f>
        <v>00473544</v>
      </c>
      <c r="E63" t="s">
        <v>153</v>
      </c>
      <c r="F63" t="s">
        <v>91</v>
      </c>
      <c r="G63" t="s">
        <v>37</v>
      </c>
    </row>
    <row r="64" spans="1:7" x14ac:dyDescent="0.25">
      <c r="A64">
        <v>58</v>
      </c>
      <c r="B64">
        <v>303</v>
      </c>
      <c r="C64" t="s">
        <v>154</v>
      </c>
      <c r="D64" t="str">
        <f>"00500022"</f>
        <v>00500022</v>
      </c>
      <c r="E64" t="s">
        <v>155</v>
      </c>
      <c r="F64" t="s">
        <v>53</v>
      </c>
      <c r="G64" t="s">
        <v>28</v>
      </c>
    </row>
    <row r="65" spans="1:7" x14ac:dyDescent="0.25">
      <c r="A65">
        <v>59</v>
      </c>
      <c r="B65">
        <v>307</v>
      </c>
      <c r="C65" t="s">
        <v>156</v>
      </c>
      <c r="D65" t="str">
        <f>"00625709"</f>
        <v>00625709</v>
      </c>
      <c r="E65" t="s">
        <v>157</v>
      </c>
      <c r="F65" t="s">
        <v>16</v>
      </c>
      <c r="G65" t="s">
        <v>28</v>
      </c>
    </row>
    <row r="66" spans="1:7" x14ac:dyDescent="0.25">
      <c r="A66">
        <v>60</v>
      </c>
      <c r="B66">
        <v>321</v>
      </c>
      <c r="C66" t="s">
        <v>158</v>
      </c>
      <c r="D66" t="str">
        <f>"00141029"</f>
        <v>00141029</v>
      </c>
      <c r="E66" t="s">
        <v>159</v>
      </c>
      <c r="F66" t="s">
        <v>12</v>
      </c>
      <c r="G66" t="s">
        <v>17</v>
      </c>
    </row>
    <row r="67" spans="1:7" x14ac:dyDescent="0.25">
      <c r="A67">
        <v>61</v>
      </c>
      <c r="B67">
        <v>324</v>
      </c>
      <c r="C67" t="s">
        <v>160</v>
      </c>
      <c r="D67" t="str">
        <f>"00591886"</f>
        <v>00591886</v>
      </c>
      <c r="E67" t="s">
        <v>161</v>
      </c>
      <c r="F67" t="s">
        <v>162</v>
      </c>
      <c r="G67" t="s">
        <v>28</v>
      </c>
    </row>
    <row r="68" spans="1:7" x14ac:dyDescent="0.25">
      <c r="A68">
        <v>62</v>
      </c>
      <c r="B68">
        <v>326</v>
      </c>
      <c r="C68" t="s">
        <v>163</v>
      </c>
      <c r="D68" t="str">
        <f>"201606000101"</f>
        <v>201606000101</v>
      </c>
      <c r="E68" t="s">
        <v>164</v>
      </c>
      <c r="F68" t="s">
        <v>63</v>
      </c>
      <c r="G68" t="s">
        <v>139</v>
      </c>
    </row>
    <row r="69" spans="1:7" x14ac:dyDescent="0.25">
      <c r="A69">
        <v>63</v>
      </c>
      <c r="B69">
        <v>328</v>
      </c>
      <c r="C69" t="s">
        <v>165</v>
      </c>
      <c r="D69" t="str">
        <f>"00625797"</f>
        <v>00625797</v>
      </c>
      <c r="E69" t="s">
        <v>166</v>
      </c>
      <c r="F69" t="s">
        <v>34</v>
      </c>
      <c r="G69" t="s">
        <v>17</v>
      </c>
    </row>
    <row r="70" spans="1:7" x14ac:dyDescent="0.25">
      <c r="A70">
        <v>64</v>
      </c>
      <c r="B70">
        <v>356</v>
      </c>
      <c r="C70" t="s">
        <v>167</v>
      </c>
      <c r="D70" t="str">
        <f>"00265918"</f>
        <v>00265918</v>
      </c>
      <c r="E70" t="s">
        <v>168</v>
      </c>
      <c r="F70" t="s">
        <v>138</v>
      </c>
      <c r="G70" t="s">
        <v>13</v>
      </c>
    </row>
    <row r="71" spans="1:7" x14ac:dyDescent="0.25">
      <c r="A71">
        <v>65</v>
      </c>
      <c r="B71">
        <v>357</v>
      </c>
      <c r="C71" t="s">
        <v>169</v>
      </c>
      <c r="D71" t="str">
        <f>"00458024"</f>
        <v>00458024</v>
      </c>
      <c r="E71" t="s">
        <v>170</v>
      </c>
      <c r="F71" t="s">
        <v>16</v>
      </c>
      <c r="G71" t="s">
        <v>139</v>
      </c>
    </row>
    <row r="72" spans="1:7" x14ac:dyDescent="0.25">
      <c r="A72">
        <v>66</v>
      </c>
      <c r="B72">
        <v>362</v>
      </c>
      <c r="C72" t="s">
        <v>171</v>
      </c>
      <c r="D72" t="str">
        <f>"00091876"</f>
        <v>00091876</v>
      </c>
      <c r="E72" t="s">
        <v>172</v>
      </c>
      <c r="F72" t="s">
        <v>27</v>
      </c>
      <c r="G72" t="s">
        <v>17</v>
      </c>
    </row>
    <row r="73" spans="1:7" x14ac:dyDescent="0.25">
      <c r="A73">
        <v>67</v>
      </c>
      <c r="B73">
        <v>368</v>
      </c>
      <c r="C73" t="s">
        <v>173</v>
      </c>
      <c r="D73" t="str">
        <f>"00619692"</f>
        <v>00619692</v>
      </c>
      <c r="E73" t="s">
        <v>174</v>
      </c>
      <c r="F73" t="s">
        <v>16</v>
      </c>
      <c r="G73" t="s">
        <v>17</v>
      </c>
    </row>
    <row r="74" spans="1:7" x14ac:dyDescent="0.25">
      <c r="A74">
        <v>68</v>
      </c>
      <c r="B74">
        <v>378</v>
      </c>
      <c r="C74" t="s">
        <v>175</v>
      </c>
      <c r="D74" t="str">
        <f>"00557495"</f>
        <v>00557495</v>
      </c>
      <c r="E74" t="s">
        <v>176</v>
      </c>
      <c r="F74" t="s">
        <v>177</v>
      </c>
      <c r="G74" t="s">
        <v>17</v>
      </c>
    </row>
    <row r="75" spans="1:7" x14ac:dyDescent="0.25">
      <c r="A75">
        <v>69</v>
      </c>
      <c r="B75">
        <v>379</v>
      </c>
      <c r="C75" t="s">
        <v>178</v>
      </c>
      <c r="D75" t="str">
        <f>"201406013394"</f>
        <v>201406013394</v>
      </c>
      <c r="E75" t="s">
        <v>179</v>
      </c>
      <c r="F75" t="s">
        <v>180</v>
      </c>
      <c r="G75" t="s">
        <v>17</v>
      </c>
    </row>
    <row r="76" spans="1:7" x14ac:dyDescent="0.25">
      <c r="A76">
        <v>70</v>
      </c>
      <c r="B76">
        <v>387</v>
      </c>
      <c r="C76" t="s">
        <v>181</v>
      </c>
      <c r="D76" t="str">
        <f>"200801003769"</f>
        <v>200801003769</v>
      </c>
      <c r="E76" t="s">
        <v>182</v>
      </c>
      <c r="F76" t="s">
        <v>145</v>
      </c>
      <c r="G76" t="s">
        <v>17</v>
      </c>
    </row>
    <row r="77" spans="1:7" x14ac:dyDescent="0.25">
      <c r="A77">
        <v>71</v>
      </c>
      <c r="B77">
        <v>391</v>
      </c>
      <c r="C77" t="s">
        <v>183</v>
      </c>
      <c r="D77" t="str">
        <f>"00480970"</f>
        <v>00480970</v>
      </c>
      <c r="E77" t="s">
        <v>184</v>
      </c>
      <c r="F77" t="s">
        <v>45</v>
      </c>
      <c r="G77" t="s">
        <v>17</v>
      </c>
    </row>
    <row r="78" spans="1:7" x14ac:dyDescent="0.25">
      <c r="A78">
        <v>72</v>
      </c>
      <c r="B78">
        <v>393</v>
      </c>
      <c r="C78" t="s">
        <v>185</v>
      </c>
      <c r="D78" t="str">
        <f>"00138313"</f>
        <v>00138313</v>
      </c>
      <c r="E78" t="s">
        <v>186</v>
      </c>
      <c r="F78" t="s">
        <v>187</v>
      </c>
      <c r="G78" t="s">
        <v>17</v>
      </c>
    </row>
    <row r="79" spans="1:7" x14ac:dyDescent="0.25">
      <c r="A79">
        <v>73</v>
      </c>
      <c r="B79">
        <v>394</v>
      </c>
      <c r="C79" t="s">
        <v>188</v>
      </c>
      <c r="D79" t="str">
        <f>"00218772"</f>
        <v>00218772</v>
      </c>
      <c r="E79" t="s">
        <v>189</v>
      </c>
      <c r="F79" t="s">
        <v>31</v>
      </c>
      <c r="G79" t="s">
        <v>28</v>
      </c>
    </row>
    <row r="80" spans="1:7" x14ac:dyDescent="0.25">
      <c r="A80">
        <v>74</v>
      </c>
      <c r="B80">
        <v>396</v>
      </c>
      <c r="C80" t="s">
        <v>190</v>
      </c>
      <c r="D80" t="str">
        <f>"201401002416"</f>
        <v>201401002416</v>
      </c>
      <c r="E80" t="s">
        <v>191</v>
      </c>
      <c r="F80" t="s">
        <v>34</v>
      </c>
      <c r="G80" t="s">
        <v>28</v>
      </c>
    </row>
    <row r="81" spans="1:7" x14ac:dyDescent="0.25">
      <c r="A81">
        <v>75</v>
      </c>
      <c r="B81">
        <v>400</v>
      </c>
      <c r="C81" t="s">
        <v>192</v>
      </c>
      <c r="D81" t="str">
        <f>"200903000239"</f>
        <v>200903000239</v>
      </c>
      <c r="E81" t="s">
        <v>193</v>
      </c>
      <c r="F81" t="s">
        <v>31</v>
      </c>
      <c r="G81" t="s">
        <v>28</v>
      </c>
    </row>
    <row r="82" spans="1:7" x14ac:dyDescent="0.25">
      <c r="A82">
        <v>76</v>
      </c>
      <c r="B82">
        <v>407</v>
      </c>
      <c r="C82" t="s">
        <v>194</v>
      </c>
      <c r="D82" t="str">
        <f>"200801001337"</f>
        <v>200801001337</v>
      </c>
      <c r="E82" t="s">
        <v>195</v>
      </c>
      <c r="F82" t="s">
        <v>48</v>
      </c>
      <c r="G82" t="s">
        <v>37</v>
      </c>
    </row>
    <row r="83" spans="1:7" x14ac:dyDescent="0.25">
      <c r="A83">
        <v>77</v>
      </c>
      <c r="B83">
        <v>411</v>
      </c>
      <c r="C83" t="s">
        <v>196</v>
      </c>
      <c r="D83" t="str">
        <f>"00145864"</f>
        <v>00145864</v>
      </c>
      <c r="E83" t="s">
        <v>197</v>
      </c>
      <c r="F83" t="s">
        <v>66</v>
      </c>
      <c r="G83" t="s">
        <v>17</v>
      </c>
    </row>
    <row r="84" spans="1:7" x14ac:dyDescent="0.25">
      <c r="A84">
        <v>78</v>
      </c>
      <c r="B84">
        <v>412</v>
      </c>
      <c r="C84" t="s">
        <v>198</v>
      </c>
      <c r="D84" t="str">
        <f>"201406006133"</f>
        <v>201406006133</v>
      </c>
      <c r="E84" t="s">
        <v>199</v>
      </c>
      <c r="F84" t="s">
        <v>77</v>
      </c>
      <c r="G84" t="s">
        <v>37</v>
      </c>
    </row>
    <row r="85" spans="1:7" x14ac:dyDescent="0.25">
      <c r="A85">
        <v>79</v>
      </c>
      <c r="B85">
        <v>434</v>
      </c>
      <c r="C85" t="s">
        <v>200</v>
      </c>
      <c r="D85" t="str">
        <f>"00145933"</f>
        <v>00145933</v>
      </c>
      <c r="E85" t="s">
        <v>201</v>
      </c>
      <c r="F85" t="s">
        <v>31</v>
      </c>
      <c r="G85" t="s">
        <v>17</v>
      </c>
    </row>
    <row r="86" spans="1:7" x14ac:dyDescent="0.25">
      <c r="A86">
        <v>80</v>
      </c>
      <c r="B86">
        <v>438</v>
      </c>
      <c r="C86" t="s">
        <v>202</v>
      </c>
      <c r="D86" t="str">
        <f>"00197045"</f>
        <v>00197045</v>
      </c>
      <c r="E86" t="s">
        <v>203</v>
      </c>
      <c r="F86" t="s">
        <v>20</v>
      </c>
      <c r="G86" t="s">
        <v>17</v>
      </c>
    </row>
    <row r="87" spans="1:7" x14ac:dyDescent="0.25">
      <c r="A87">
        <v>81</v>
      </c>
      <c r="B87">
        <v>443</v>
      </c>
      <c r="C87" t="s">
        <v>204</v>
      </c>
      <c r="D87" t="str">
        <f>"00324669"</f>
        <v>00324669</v>
      </c>
      <c r="E87" t="s">
        <v>205</v>
      </c>
      <c r="F87" t="s">
        <v>40</v>
      </c>
      <c r="G87" t="s">
        <v>17</v>
      </c>
    </row>
    <row r="88" spans="1:7" x14ac:dyDescent="0.25">
      <c r="A88">
        <v>82</v>
      </c>
      <c r="B88">
        <v>445</v>
      </c>
      <c r="C88" t="s">
        <v>206</v>
      </c>
      <c r="D88" t="str">
        <f>"00081962"</f>
        <v>00081962</v>
      </c>
      <c r="E88" t="s">
        <v>207</v>
      </c>
      <c r="F88" t="s">
        <v>40</v>
      </c>
      <c r="G88" t="s">
        <v>17</v>
      </c>
    </row>
    <row r="89" spans="1:7" x14ac:dyDescent="0.25">
      <c r="A89">
        <v>83</v>
      </c>
      <c r="B89">
        <v>447</v>
      </c>
      <c r="C89" t="s">
        <v>208</v>
      </c>
      <c r="D89" t="str">
        <f>"00122566"</f>
        <v>00122566</v>
      </c>
      <c r="E89" t="s">
        <v>209</v>
      </c>
      <c r="F89" t="s">
        <v>145</v>
      </c>
      <c r="G89" t="s">
        <v>17</v>
      </c>
    </row>
    <row r="90" spans="1:7" x14ac:dyDescent="0.25">
      <c r="A90">
        <v>84</v>
      </c>
      <c r="B90">
        <v>450</v>
      </c>
      <c r="C90" t="s">
        <v>210</v>
      </c>
      <c r="D90" t="str">
        <f>"00141286"</f>
        <v>00141286</v>
      </c>
      <c r="E90" t="s">
        <v>211</v>
      </c>
      <c r="F90" t="s">
        <v>31</v>
      </c>
      <c r="G90" t="s">
        <v>17</v>
      </c>
    </row>
    <row r="91" spans="1:7" x14ac:dyDescent="0.25">
      <c r="A91">
        <v>85</v>
      </c>
      <c r="B91">
        <v>453</v>
      </c>
      <c r="C91" t="s">
        <v>212</v>
      </c>
      <c r="D91" t="str">
        <f>"00283327"</f>
        <v>00283327</v>
      </c>
      <c r="E91" t="s">
        <v>213</v>
      </c>
      <c r="F91" t="s">
        <v>16</v>
      </c>
      <c r="G91" t="s">
        <v>13</v>
      </c>
    </row>
    <row r="92" spans="1:7" x14ac:dyDescent="0.25">
      <c r="A92">
        <v>86</v>
      </c>
      <c r="B92">
        <v>454</v>
      </c>
      <c r="C92" t="s">
        <v>214</v>
      </c>
      <c r="D92" t="str">
        <f>"201511026874"</f>
        <v>201511026874</v>
      </c>
      <c r="E92" t="s">
        <v>215</v>
      </c>
      <c r="F92" t="s">
        <v>82</v>
      </c>
      <c r="G92" t="s">
        <v>28</v>
      </c>
    </row>
    <row r="93" spans="1:7" x14ac:dyDescent="0.25">
      <c r="A93">
        <v>87</v>
      </c>
      <c r="B93">
        <v>455</v>
      </c>
      <c r="C93" t="s">
        <v>216</v>
      </c>
      <c r="D93" t="str">
        <f>"201409004282"</f>
        <v>201409004282</v>
      </c>
      <c r="E93" t="s">
        <v>217</v>
      </c>
      <c r="F93" t="s">
        <v>20</v>
      </c>
      <c r="G93" t="s">
        <v>28</v>
      </c>
    </row>
    <row r="94" spans="1:7" x14ac:dyDescent="0.25">
      <c r="A94">
        <v>88</v>
      </c>
      <c r="B94">
        <v>460</v>
      </c>
      <c r="C94" t="str">
        <f>"054915208"</f>
        <v>054915208</v>
      </c>
      <c r="D94" t="str">
        <f>"201502004171"</f>
        <v>201502004171</v>
      </c>
      <c r="E94" t="s">
        <v>218</v>
      </c>
      <c r="F94" t="s">
        <v>66</v>
      </c>
      <c r="G94" t="s">
        <v>17</v>
      </c>
    </row>
    <row r="95" spans="1:7" x14ac:dyDescent="0.25">
      <c r="A95">
        <v>89</v>
      </c>
      <c r="B95">
        <v>465</v>
      </c>
      <c r="C95" t="s">
        <v>219</v>
      </c>
      <c r="D95" t="str">
        <f>"200811001552"</f>
        <v>200811001552</v>
      </c>
      <c r="E95" t="s">
        <v>220</v>
      </c>
      <c r="F95" t="s">
        <v>82</v>
      </c>
      <c r="G95" t="s">
        <v>17</v>
      </c>
    </row>
    <row r="96" spans="1:7" x14ac:dyDescent="0.25">
      <c r="A96">
        <v>90</v>
      </c>
      <c r="B96">
        <v>466</v>
      </c>
      <c r="C96" t="s">
        <v>221</v>
      </c>
      <c r="D96" t="str">
        <f>"00472465"</f>
        <v>00472465</v>
      </c>
      <c r="E96" t="s">
        <v>222</v>
      </c>
      <c r="F96" t="s">
        <v>31</v>
      </c>
      <c r="G96" t="s">
        <v>28</v>
      </c>
    </row>
    <row r="97" spans="1:7" x14ac:dyDescent="0.25">
      <c r="A97">
        <v>91</v>
      </c>
      <c r="B97">
        <v>473</v>
      </c>
      <c r="C97" t="s">
        <v>223</v>
      </c>
      <c r="D97" t="str">
        <f>"00164240"</f>
        <v>00164240</v>
      </c>
      <c r="E97" t="s">
        <v>224</v>
      </c>
      <c r="F97" t="s">
        <v>102</v>
      </c>
      <c r="G97" t="s">
        <v>13</v>
      </c>
    </row>
    <row r="98" spans="1:7" x14ac:dyDescent="0.25">
      <c r="A98">
        <v>92</v>
      </c>
      <c r="B98">
        <v>480</v>
      </c>
      <c r="C98" t="s">
        <v>225</v>
      </c>
      <c r="D98" t="str">
        <f>"201511027792"</f>
        <v>201511027792</v>
      </c>
      <c r="E98" t="s">
        <v>226</v>
      </c>
      <c r="F98" t="s">
        <v>45</v>
      </c>
      <c r="G98" t="s">
        <v>17</v>
      </c>
    </row>
    <row r="99" spans="1:7" x14ac:dyDescent="0.25">
      <c r="A99">
        <v>93</v>
      </c>
      <c r="B99">
        <v>481</v>
      </c>
      <c r="C99" t="s">
        <v>227</v>
      </c>
      <c r="D99" t="str">
        <f>"00486501"</f>
        <v>00486501</v>
      </c>
      <c r="E99" t="s">
        <v>228</v>
      </c>
      <c r="F99" t="s">
        <v>180</v>
      </c>
      <c r="G99" t="s">
        <v>28</v>
      </c>
    </row>
    <row r="100" spans="1:7" x14ac:dyDescent="0.25">
      <c r="A100">
        <v>94</v>
      </c>
      <c r="B100">
        <v>488</v>
      </c>
      <c r="C100" t="s">
        <v>229</v>
      </c>
      <c r="D100" t="str">
        <f>"00139309"</f>
        <v>00139309</v>
      </c>
      <c r="E100" t="s">
        <v>230</v>
      </c>
      <c r="F100" t="s">
        <v>34</v>
      </c>
      <c r="G100" t="s">
        <v>17</v>
      </c>
    </row>
    <row r="101" spans="1:7" x14ac:dyDescent="0.25">
      <c r="A101">
        <v>95</v>
      </c>
      <c r="B101">
        <v>494</v>
      </c>
      <c r="C101" t="s">
        <v>231</v>
      </c>
      <c r="D101" t="str">
        <f>"00625968"</f>
        <v>00625968</v>
      </c>
      <c r="E101" t="s">
        <v>232</v>
      </c>
      <c r="F101" t="s">
        <v>40</v>
      </c>
      <c r="G101" t="s">
        <v>17</v>
      </c>
    </row>
    <row r="102" spans="1:7" x14ac:dyDescent="0.25">
      <c r="A102">
        <v>96</v>
      </c>
      <c r="B102">
        <v>501</v>
      </c>
      <c r="C102" t="s">
        <v>233</v>
      </c>
      <c r="D102" t="str">
        <f>"00117406"</f>
        <v>00117406</v>
      </c>
      <c r="E102" t="s">
        <v>234</v>
      </c>
      <c r="F102" t="s">
        <v>235</v>
      </c>
      <c r="G102" t="s">
        <v>17</v>
      </c>
    </row>
    <row r="103" spans="1:7" x14ac:dyDescent="0.25">
      <c r="A103">
        <v>97</v>
      </c>
      <c r="B103">
        <v>502</v>
      </c>
      <c r="C103" t="s">
        <v>236</v>
      </c>
      <c r="D103" t="str">
        <f>"00478201"</f>
        <v>00478201</v>
      </c>
      <c r="E103" t="s">
        <v>237</v>
      </c>
      <c r="F103" t="s">
        <v>71</v>
      </c>
      <c r="G103" t="s">
        <v>37</v>
      </c>
    </row>
    <row r="104" spans="1:7" x14ac:dyDescent="0.25">
      <c r="A104">
        <v>98</v>
      </c>
      <c r="B104">
        <v>503</v>
      </c>
      <c r="C104" t="s">
        <v>238</v>
      </c>
      <c r="D104" t="str">
        <f>"00625729"</f>
        <v>00625729</v>
      </c>
      <c r="E104" t="s">
        <v>239</v>
      </c>
      <c r="F104" t="s">
        <v>34</v>
      </c>
      <c r="G104" t="s">
        <v>17</v>
      </c>
    </row>
    <row r="105" spans="1:7" x14ac:dyDescent="0.25">
      <c r="A105">
        <v>99</v>
      </c>
      <c r="B105">
        <v>504</v>
      </c>
      <c r="C105" t="s">
        <v>240</v>
      </c>
      <c r="D105" t="str">
        <f>"00023268"</f>
        <v>00023268</v>
      </c>
      <c r="E105" t="s">
        <v>241</v>
      </c>
      <c r="F105" t="s">
        <v>27</v>
      </c>
      <c r="G105" t="s">
        <v>17</v>
      </c>
    </row>
    <row r="106" spans="1:7" x14ac:dyDescent="0.25">
      <c r="A106">
        <v>100</v>
      </c>
      <c r="B106">
        <v>514</v>
      </c>
      <c r="C106" t="s">
        <v>242</v>
      </c>
      <c r="D106" t="str">
        <f>"00629312"</f>
        <v>00629312</v>
      </c>
      <c r="E106" t="s">
        <v>243</v>
      </c>
      <c r="F106" t="s">
        <v>244</v>
      </c>
      <c r="G106" t="s">
        <v>13</v>
      </c>
    </row>
    <row r="107" spans="1:7" x14ac:dyDescent="0.25">
      <c r="A107">
        <v>101</v>
      </c>
      <c r="B107">
        <v>516</v>
      </c>
      <c r="C107" t="s">
        <v>245</v>
      </c>
      <c r="D107" t="str">
        <f>"201406003905"</f>
        <v>201406003905</v>
      </c>
      <c r="E107" t="s">
        <v>246</v>
      </c>
      <c r="F107" t="s">
        <v>244</v>
      </c>
      <c r="G107" t="s">
        <v>17</v>
      </c>
    </row>
    <row r="108" spans="1:7" x14ac:dyDescent="0.25">
      <c r="A108">
        <v>102</v>
      </c>
      <c r="B108">
        <v>521</v>
      </c>
      <c r="C108" t="s">
        <v>247</v>
      </c>
      <c r="D108" t="str">
        <f>"00628224"</f>
        <v>00628224</v>
      </c>
      <c r="E108" t="s">
        <v>248</v>
      </c>
      <c r="F108" t="s">
        <v>77</v>
      </c>
      <c r="G108" t="s">
        <v>28</v>
      </c>
    </row>
    <row r="109" spans="1:7" x14ac:dyDescent="0.25">
      <c r="A109">
        <v>103</v>
      </c>
      <c r="B109">
        <v>535</v>
      </c>
      <c r="C109" t="s">
        <v>249</v>
      </c>
      <c r="D109" t="str">
        <f>"00591995"</f>
        <v>00591995</v>
      </c>
      <c r="E109" t="s">
        <v>250</v>
      </c>
      <c r="F109" t="s">
        <v>82</v>
      </c>
      <c r="G109" t="s">
        <v>28</v>
      </c>
    </row>
    <row r="110" spans="1:7" x14ac:dyDescent="0.25">
      <c r="A110">
        <v>104</v>
      </c>
      <c r="B110">
        <v>541</v>
      </c>
      <c r="C110" t="s">
        <v>251</v>
      </c>
      <c r="D110" t="str">
        <f>"00624022"</f>
        <v>00624022</v>
      </c>
      <c r="E110" t="s">
        <v>252</v>
      </c>
      <c r="F110" t="s">
        <v>31</v>
      </c>
      <c r="G110" t="s">
        <v>17</v>
      </c>
    </row>
    <row r="111" spans="1:7" x14ac:dyDescent="0.25">
      <c r="A111">
        <v>105</v>
      </c>
      <c r="B111">
        <v>546</v>
      </c>
      <c r="C111" t="s">
        <v>253</v>
      </c>
      <c r="D111" t="str">
        <f>"200802002448"</f>
        <v>200802002448</v>
      </c>
      <c r="E111" t="s">
        <v>254</v>
      </c>
      <c r="F111" t="s">
        <v>255</v>
      </c>
      <c r="G111" t="s">
        <v>17</v>
      </c>
    </row>
    <row r="112" spans="1:7" x14ac:dyDescent="0.25">
      <c r="A112">
        <v>106</v>
      </c>
      <c r="B112">
        <v>553</v>
      </c>
      <c r="C112" t="s">
        <v>256</v>
      </c>
      <c r="D112" t="str">
        <f>"00203456"</f>
        <v>00203456</v>
      </c>
      <c r="E112" t="s">
        <v>257</v>
      </c>
      <c r="F112" t="s">
        <v>258</v>
      </c>
      <c r="G112" t="s">
        <v>17</v>
      </c>
    </row>
    <row r="113" spans="1:7" x14ac:dyDescent="0.25">
      <c r="A113">
        <v>107</v>
      </c>
      <c r="B113">
        <v>554</v>
      </c>
      <c r="C113" t="s">
        <v>259</v>
      </c>
      <c r="D113" t="str">
        <f>"00176349"</f>
        <v>00176349</v>
      </c>
      <c r="E113" t="s">
        <v>260</v>
      </c>
      <c r="F113" t="s">
        <v>24</v>
      </c>
      <c r="G113" t="s">
        <v>17</v>
      </c>
    </row>
    <row r="114" spans="1:7" x14ac:dyDescent="0.25">
      <c r="A114">
        <v>108</v>
      </c>
      <c r="B114">
        <v>559</v>
      </c>
      <c r="C114" t="s">
        <v>261</v>
      </c>
      <c r="D114" t="str">
        <f>"00189499"</f>
        <v>00189499</v>
      </c>
      <c r="E114" t="s">
        <v>262</v>
      </c>
      <c r="F114" t="s">
        <v>77</v>
      </c>
      <c r="G114" t="s">
        <v>28</v>
      </c>
    </row>
    <row r="115" spans="1:7" x14ac:dyDescent="0.25">
      <c r="A115">
        <v>109</v>
      </c>
      <c r="B115">
        <v>561</v>
      </c>
      <c r="C115" t="s">
        <v>263</v>
      </c>
      <c r="D115" t="str">
        <f>"00257891"</f>
        <v>00257891</v>
      </c>
      <c r="E115" t="s">
        <v>264</v>
      </c>
      <c r="F115" t="s">
        <v>187</v>
      </c>
      <c r="G115" t="s">
        <v>37</v>
      </c>
    </row>
    <row r="116" spans="1:7" x14ac:dyDescent="0.25">
      <c r="A116">
        <v>110</v>
      </c>
      <c r="B116">
        <v>562</v>
      </c>
      <c r="C116" t="s">
        <v>265</v>
      </c>
      <c r="D116" t="str">
        <f>"00626268"</f>
        <v>00626268</v>
      </c>
      <c r="E116" t="s">
        <v>266</v>
      </c>
      <c r="F116" t="s">
        <v>31</v>
      </c>
      <c r="G116" t="s">
        <v>17</v>
      </c>
    </row>
    <row r="117" spans="1:7" x14ac:dyDescent="0.25">
      <c r="A117">
        <v>111</v>
      </c>
      <c r="B117">
        <v>572</v>
      </c>
      <c r="C117" t="s">
        <v>267</v>
      </c>
      <c r="D117" t="str">
        <f>"00628801"</f>
        <v>00628801</v>
      </c>
      <c r="E117" t="s">
        <v>268</v>
      </c>
      <c r="F117" t="s">
        <v>31</v>
      </c>
      <c r="G117" t="s">
        <v>13</v>
      </c>
    </row>
    <row r="118" spans="1:7" x14ac:dyDescent="0.25">
      <c r="A118">
        <v>112</v>
      </c>
      <c r="B118">
        <v>581</v>
      </c>
      <c r="C118" t="s">
        <v>269</v>
      </c>
      <c r="D118" t="str">
        <f>"201510000956"</f>
        <v>201510000956</v>
      </c>
      <c r="E118" t="s">
        <v>270</v>
      </c>
      <c r="F118" t="s">
        <v>16</v>
      </c>
      <c r="G118" t="s">
        <v>17</v>
      </c>
    </row>
    <row r="119" spans="1:7" x14ac:dyDescent="0.25">
      <c r="A119">
        <v>113</v>
      </c>
      <c r="B119">
        <v>582</v>
      </c>
      <c r="C119" t="s">
        <v>271</v>
      </c>
      <c r="D119" t="str">
        <f>"00142292"</f>
        <v>00142292</v>
      </c>
      <c r="E119" t="s">
        <v>272</v>
      </c>
      <c r="F119" t="s">
        <v>102</v>
      </c>
      <c r="G119" t="s">
        <v>37</v>
      </c>
    </row>
    <row r="120" spans="1:7" x14ac:dyDescent="0.25">
      <c r="A120">
        <v>114</v>
      </c>
      <c r="B120">
        <v>583</v>
      </c>
      <c r="C120" t="s">
        <v>273</v>
      </c>
      <c r="D120" t="str">
        <f>"00528607"</f>
        <v>00528607</v>
      </c>
      <c r="E120" t="s">
        <v>274</v>
      </c>
      <c r="F120" t="s">
        <v>82</v>
      </c>
      <c r="G120" t="s">
        <v>17</v>
      </c>
    </row>
    <row r="121" spans="1:7" x14ac:dyDescent="0.25">
      <c r="A121">
        <v>115</v>
      </c>
      <c r="B121">
        <v>585</v>
      </c>
      <c r="C121" t="s">
        <v>275</v>
      </c>
      <c r="D121" t="str">
        <f>"200801009755"</f>
        <v>200801009755</v>
      </c>
      <c r="E121" t="s">
        <v>276</v>
      </c>
      <c r="F121" t="s">
        <v>34</v>
      </c>
      <c r="G121" t="s">
        <v>28</v>
      </c>
    </row>
    <row r="122" spans="1:7" x14ac:dyDescent="0.25">
      <c r="A122">
        <v>116</v>
      </c>
      <c r="B122">
        <v>591</v>
      </c>
      <c r="C122" t="s">
        <v>277</v>
      </c>
      <c r="D122" t="str">
        <f>"200801011399"</f>
        <v>200801011399</v>
      </c>
      <c r="E122" t="s">
        <v>278</v>
      </c>
      <c r="F122" t="s">
        <v>77</v>
      </c>
      <c r="G122" t="s">
        <v>17</v>
      </c>
    </row>
    <row r="123" spans="1:7" x14ac:dyDescent="0.25">
      <c r="A123">
        <v>117</v>
      </c>
      <c r="B123">
        <v>594</v>
      </c>
      <c r="C123" t="s">
        <v>279</v>
      </c>
      <c r="D123" t="str">
        <f>"00624484"</f>
        <v>00624484</v>
      </c>
      <c r="E123" t="s">
        <v>280</v>
      </c>
      <c r="F123" t="s">
        <v>20</v>
      </c>
      <c r="G123" t="s">
        <v>281</v>
      </c>
    </row>
    <row r="124" spans="1:7" x14ac:dyDescent="0.25">
      <c r="A124">
        <v>118</v>
      </c>
      <c r="B124">
        <v>595</v>
      </c>
      <c r="C124" t="s">
        <v>282</v>
      </c>
      <c r="D124" t="str">
        <f>"00294783"</f>
        <v>00294783</v>
      </c>
      <c r="E124" t="s">
        <v>283</v>
      </c>
      <c r="F124" t="s">
        <v>142</v>
      </c>
      <c r="G124" t="s">
        <v>37</v>
      </c>
    </row>
    <row r="125" spans="1:7" x14ac:dyDescent="0.25">
      <c r="A125">
        <v>119</v>
      </c>
      <c r="B125">
        <v>611</v>
      </c>
      <c r="C125" t="s">
        <v>284</v>
      </c>
      <c r="D125" t="str">
        <f>"00546100"</f>
        <v>00546100</v>
      </c>
      <c r="E125" t="s">
        <v>285</v>
      </c>
      <c r="F125" t="s">
        <v>286</v>
      </c>
      <c r="G125" t="s">
        <v>17</v>
      </c>
    </row>
    <row r="126" spans="1:7" x14ac:dyDescent="0.25">
      <c r="A126">
        <v>120</v>
      </c>
      <c r="B126">
        <v>613</v>
      </c>
      <c r="C126" t="s">
        <v>287</v>
      </c>
      <c r="D126" t="str">
        <f>"00513167"</f>
        <v>00513167</v>
      </c>
      <c r="E126" t="s">
        <v>288</v>
      </c>
      <c r="F126" t="s">
        <v>289</v>
      </c>
      <c r="G126" t="s">
        <v>17</v>
      </c>
    </row>
    <row r="127" spans="1:7" x14ac:dyDescent="0.25">
      <c r="A127">
        <v>121</v>
      </c>
      <c r="B127">
        <v>615</v>
      </c>
      <c r="C127" t="s">
        <v>290</v>
      </c>
      <c r="D127" t="str">
        <f>"201512000915"</f>
        <v>201512000915</v>
      </c>
      <c r="E127" t="s">
        <v>291</v>
      </c>
      <c r="F127" t="s">
        <v>31</v>
      </c>
      <c r="G127" t="s">
        <v>17</v>
      </c>
    </row>
    <row r="128" spans="1:7" x14ac:dyDescent="0.25">
      <c r="A128">
        <v>122</v>
      </c>
      <c r="B128">
        <v>622</v>
      </c>
      <c r="C128" t="s">
        <v>292</v>
      </c>
      <c r="D128" t="str">
        <f>"00626394"</f>
        <v>00626394</v>
      </c>
      <c r="E128" t="s">
        <v>293</v>
      </c>
      <c r="F128" t="s">
        <v>180</v>
      </c>
      <c r="G128" t="s">
        <v>17</v>
      </c>
    </row>
    <row r="129" spans="1:7" x14ac:dyDescent="0.25">
      <c r="A129">
        <v>123</v>
      </c>
      <c r="B129">
        <v>635</v>
      </c>
      <c r="C129" t="s">
        <v>294</v>
      </c>
      <c r="D129" t="str">
        <f>"00160096"</f>
        <v>00160096</v>
      </c>
      <c r="E129" t="s">
        <v>295</v>
      </c>
      <c r="F129" t="s">
        <v>40</v>
      </c>
      <c r="G129" t="s">
        <v>28</v>
      </c>
    </row>
    <row r="130" spans="1:7" x14ac:dyDescent="0.25">
      <c r="A130">
        <v>124</v>
      </c>
      <c r="B130">
        <v>638</v>
      </c>
      <c r="C130" t="s">
        <v>296</v>
      </c>
      <c r="D130" t="str">
        <f>"00560037"</f>
        <v>00560037</v>
      </c>
      <c r="E130" t="s">
        <v>297</v>
      </c>
      <c r="F130" t="s">
        <v>16</v>
      </c>
      <c r="G130" t="s">
        <v>28</v>
      </c>
    </row>
    <row r="131" spans="1:7" x14ac:dyDescent="0.25">
      <c r="A131">
        <v>125</v>
      </c>
      <c r="B131">
        <v>647</v>
      </c>
      <c r="C131" t="s">
        <v>298</v>
      </c>
      <c r="D131" t="str">
        <f>"00183213"</f>
        <v>00183213</v>
      </c>
      <c r="E131" t="s">
        <v>299</v>
      </c>
      <c r="F131" t="s">
        <v>300</v>
      </c>
      <c r="G131" t="s">
        <v>28</v>
      </c>
    </row>
    <row r="132" spans="1:7" x14ac:dyDescent="0.25">
      <c r="A132">
        <v>126</v>
      </c>
      <c r="B132">
        <v>653</v>
      </c>
      <c r="C132" t="s">
        <v>301</v>
      </c>
      <c r="D132" t="str">
        <f>"00022934"</f>
        <v>00022934</v>
      </c>
      <c r="E132" t="s">
        <v>302</v>
      </c>
      <c r="F132" t="s">
        <v>303</v>
      </c>
      <c r="G132" t="s">
        <v>37</v>
      </c>
    </row>
    <row r="133" spans="1:7" x14ac:dyDescent="0.25">
      <c r="A133">
        <v>127</v>
      </c>
      <c r="B133">
        <v>657</v>
      </c>
      <c r="C133" t="s">
        <v>304</v>
      </c>
      <c r="D133" t="str">
        <f>"00128962"</f>
        <v>00128962</v>
      </c>
      <c r="E133" t="s">
        <v>305</v>
      </c>
      <c r="F133" t="s">
        <v>12</v>
      </c>
      <c r="G133" t="s">
        <v>28</v>
      </c>
    </row>
    <row r="134" spans="1:7" x14ac:dyDescent="0.25">
      <c r="A134">
        <v>128</v>
      </c>
      <c r="B134">
        <v>658</v>
      </c>
      <c r="C134" t="s">
        <v>306</v>
      </c>
      <c r="D134" t="str">
        <f>"201511009678"</f>
        <v>201511009678</v>
      </c>
      <c r="E134" t="s">
        <v>307</v>
      </c>
      <c r="F134" t="s">
        <v>27</v>
      </c>
      <c r="G134" t="s">
        <v>28</v>
      </c>
    </row>
    <row r="135" spans="1:7" x14ac:dyDescent="0.25">
      <c r="A135">
        <v>129</v>
      </c>
      <c r="B135">
        <v>662</v>
      </c>
      <c r="C135" t="s">
        <v>308</v>
      </c>
      <c r="D135" t="str">
        <f>"00443902"</f>
        <v>00443902</v>
      </c>
      <c r="E135" t="s">
        <v>309</v>
      </c>
      <c r="F135" t="s">
        <v>310</v>
      </c>
      <c r="G135" t="s">
        <v>13</v>
      </c>
    </row>
    <row r="136" spans="1:7" x14ac:dyDescent="0.25">
      <c r="A136">
        <v>130</v>
      </c>
      <c r="B136">
        <v>666</v>
      </c>
      <c r="C136" t="s">
        <v>311</v>
      </c>
      <c r="D136" t="str">
        <f>"201512002922"</f>
        <v>201512002922</v>
      </c>
      <c r="E136" t="s">
        <v>312</v>
      </c>
      <c r="F136" t="s">
        <v>63</v>
      </c>
      <c r="G136" t="s">
        <v>37</v>
      </c>
    </row>
    <row r="137" spans="1:7" x14ac:dyDescent="0.25">
      <c r="A137">
        <v>131</v>
      </c>
      <c r="B137">
        <v>667</v>
      </c>
      <c r="C137" t="s">
        <v>313</v>
      </c>
      <c r="D137" t="str">
        <f>"00001965"</f>
        <v>00001965</v>
      </c>
      <c r="E137" t="s">
        <v>314</v>
      </c>
      <c r="F137" t="s">
        <v>244</v>
      </c>
      <c r="G137" t="s">
        <v>17</v>
      </c>
    </row>
    <row r="138" spans="1:7" x14ac:dyDescent="0.25">
      <c r="A138">
        <v>132</v>
      </c>
      <c r="B138">
        <v>670</v>
      </c>
      <c r="C138" t="s">
        <v>315</v>
      </c>
      <c r="D138" t="str">
        <f>"201406018958"</f>
        <v>201406018958</v>
      </c>
      <c r="E138" t="s">
        <v>316</v>
      </c>
      <c r="F138" t="s">
        <v>53</v>
      </c>
      <c r="G138" t="s">
        <v>17</v>
      </c>
    </row>
    <row r="139" spans="1:7" x14ac:dyDescent="0.25">
      <c r="A139">
        <v>133</v>
      </c>
      <c r="B139">
        <v>677</v>
      </c>
      <c r="C139" t="s">
        <v>317</v>
      </c>
      <c r="D139" t="str">
        <f>"00626761"</f>
        <v>00626761</v>
      </c>
      <c r="E139" t="s">
        <v>318</v>
      </c>
      <c r="F139" t="s">
        <v>319</v>
      </c>
      <c r="G139" t="s">
        <v>28</v>
      </c>
    </row>
    <row r="140" spans="1:7" x14ac:dyDescent="0.25">
      <c r="A140">
        <v>134</v>
      </c>
      <c r="B140">
        <v>679</v>
      </c>
      <c r="C140" t="s">
        <v>320</v>
      </c>
      <c r="D140" t="str">
        <f>"00610438"</f>
        <v>00610438</v>
      </c>
      <c r="E140" t="s">
        <v>321</v>
      </c>
      <c r="F140" t="s">
        <v>322</v>
      </c>
      <c r="G140" t="s">
        <v>17</v>
      </c>
    </row>
    <row r="141" spans="1:7" x14ac:dyDescent="0.25">
      <c r="A141">
        <v>135</v>
      </c>
      <c r="B141">
        <v>683</v>
      </c>
      <c r="C141" t="s">
        <v>323</v>
      </c>
      <c r="D141" t="str">
        <f>"00431607"</f>
        <v>00431607</v>
      </c>
      <c r="E141" t="s">
        <v>324</v>
      </c>
      <c r="F141" t="s">
        <v>40</v>
      </c>
      <c r="G141" t="s">
        <v>13</v>
      </c>
    </row>
    <row r="142" spans="1:7" x14ac:dyDescent="0.25">
      <c r="A142">
        <v>136</v>
      </c>
      <c r="B142">
        <v>693</v>
      </c>
      <c r="C142" t="s">
        <v>325</v>
      </c>
      <c r="D142" t="str">
        <f>"201502003710"</f>
        <v>201502003710</v>
      </c>
      <c r="E142" t="s">
        <v>326</v>
      </c>
      <c r="F142" t="s">
        <v>74</v>
      </c>
      <c r="G142" t="s">
        <v>17</v>
      </c>
    </row>
    <row r="143" spans="1:7" x14ac:dyDescent="0.25">
      <c r="A143">
        <v>137</v>
      </c>
      <c r="B143">
        <v>695</v>
      </c>
      <c r="C143" t="s">
        <v>327</v>
      </c>
      <c r="D143" t="str">
        <f>"00130252"</f>
        <v>00130252</v>
      </c>
      <c r="E143" t="s">
        <v>328</v>
      </c>
      <c r="F143" t="s">
        <v>74</v>
      </c>
      <c r="G143" t="s">
        <v>28</v>
      </c>
    </row>
    <row r="144" spans="1:7" x14ac:dyDescent="0.25">
      <c r="A144">
        <v>138</v>
      </c>
      <c r="B144">
        <v>703</v>
      </c>
      <c r="C144" t="s">
        <v>329</v>
      </c>
      <c r="D144" t="str">
        <f>"00520379"</f>
        <v>00520379</v>
      </c>
      <c r="E144" t="s">
        <v>330</v>
      </c>
      <c r="F144" t="s">
        <v>77</v>
      </c>
      <c r="G144" t="s">
        <v>17</v>
      </c>
    </row>
    <row r="145" spans="1:7" x14ac:dyDescent="0.25">
      <c r="A145">
        <v>139</v>
      </c>
      <c r="B145">
        <v>707</v>
      </c>
      <c r="C145" t="s">
        <v>331</v>
      </c>
      <c r="D145" t="str">
        <f>"00617192"</f>
        <v>00617192</v>
      </c>
      <c r="E145" t="s">
        <v>332</v>
      </c>
      <c r="F145" t="s">
        <v>68</v>
      </c>
      <c r="G145" t="s">
        <v>13</v>
      </c>
    </row>
    <row r="146" spans="1:7" x14ac:dyDescent="0.25">
      <c r="A146">
        <v>140</v>
      </c>
      <c r="B146">
        <v>718</v>
      </c>
      <c r="C146" t="s">
        <v>333</v>
      </c>
      <c r="D146" t="str">
        <f>"00108819"</f>
        <v>00108819</v>
      </c>
      <c r="E146" t="s">
        <v>334</v>
      </c>
      <c r="F146" t="s">
        <v>255</v>
      </c>
      <c r="G146" t="s">
        <v>17</v>
      </c>
    </row>
    <row r="147" spans="1:7" x14ac:dyDescent="0.25">
      <c r="A147">
        <v>141</v>
      </c>
      <c r="B147">
        <v>735</v>
      </c>
      <c r="C147" t="s">
        <v>335</v>
      </c>
      <c r="D147" t="str">
        <f>"201410000307"</f>
        <v>201410000307</v>
      </c>
      <c r="E147" t="s">
        <v>336</v>
      </c>
      <c r="F147" t="s">
        <v>337</v>
      </c>
      <c r="G147" t="s">
        <v>17</v>
      </c>
    </row>
    <row r="148" spans="1:7" x14ac:dyDescent="0.25">
      <c r="A148">
        <v>142</v>
      </c>
      <c r="B148">
        <v>740</v>
      </c>
      <c r="C148" t="s">
        <v>338</v>
      </c>
      <c r="D148" t="str">
        <f>"00627362"</f>
        <v>00627362</v>
      </c>
      <c r="E148" t="s">
        <v>339</v>
      </c>
      <c r="F148" t="s">
        <v>77</v>
      </c>
      <c r="G148" t="s">
        <v>28</v>
      </c>
    </row>
    <row r="149" spans="1:7" x14ac:dyDescent="0.25">
      <c r="A149">
        <v>143</v>
      </c>
      <c r="B149">
        <v>744</v>
      </c>
      <c r="C149" t="s">
        <v>340</v>
      </c>
      <c r="D149" t="str">
        <f>"00290261"</f>
        <v>00290261</v>
      </c>
      <c r="E149" t="s">
        <v>341</v>
      </c>
      <c r="F149" t="s">
        <v>31</v>
      </c>
      <c r="G149" t="s">
        <v>17</v>
      </c>
    </row>
    <row r="150" spans="1:7" x14ac:dyDescent="0.25">
      <c r="A150">
        <v>144</v>
      </c>
      <c r="B150">
        <v>753</v>
      </c>
      <c r="C150" t="s">
        <v>342</v>
      </c>
      <c r="D150" t="str">
        <f>"201410004553"</f>
        <v>201410004553</v>
      </c>
      <c r="E150" t="s">
        <v>343</v>
      </c>
      <c r="F150" t="s">
        <v>138</v>
      </c>
      <c r="G150" t="s">
        <v>17</v>
      </c>
    </row>
    <row r="151" spans="1:7" x14ac:dyDescent="0.25">
      <c r="A151">
        <v>145</v>
      </c>
      <c r="B151">
        <v>756</v>
      </c>
      <c r="C151" t="s">
        <v>344</v>
      </c>
      <c r="D151" t="str">
        <f>"00625984"</f>
        <v>00625984</v>
      </c>
      <c r="E151" t="s">
        <v>345</v>
      </c>
      <c r="F151" t="s">
        <v>138</v>
      </c>
      <c r="G151" t="s">
        <v>17</v>
      </c>
    </row>
    <row r="152" spans="1:7" x14ac:dyDescent="0.25">
      <c r="A152">
        <v>146</v>
      </c>
      <c r="B152">
        <v>763</v>
      </c>
      <c r="C152" t="s">
        <v>346</v>
      </c>
      <c r="D152" t="str">
        <f>"00259134"</f>
        <v>00259134</v>
      </c>
      <c r="E152" t="s">
        <v>347</v>
      </c>
      <c r="F152" t="s">
        <v>45</v>
      </c>
      <c r="G152" t="s">
        <v>17</v>
      </c>
    </row>
    <row r="153" spans="1:7" x14ac:dyDescent="0.25">
      <c r="A153">
        <v>147</v>
      </c>
      <c r="B153">
        <v>764</v>
      </c>
      <c r="C153" t="s">
        <v>348</v>
      </c>
      <c r="D153" t="str">
        <f>"00566027"</f>
        <v>00566027</v>
      </c>
      <c r="E153" t="s">
        <v>349</v>
      </c>
      <c r="F153" t="s">
        <v>350</v>
      </c>
      <c r="G153" t="s">
        <v>37</v>
      </c>
    </row>
    <row r="154" spans="1:7" x14ac:dyDescent="0.25">
      <c r="A154">
        <v>148</v>
      </c>
      <c r="B154">
        <v>769</v>
      </c>
      <c r="C154" t="s">
        <v>351</v>
      </c>
      <c r="D154" t="str">
        <f>"00628522"</f>
        <v>00628522</v>
      </c>
      <c r="E154" t="s">
        <v>352</v>
      </c>
      <c r="F154" t="s">
        <v>34</v>
      </c>
      <c r="G154" t="s">
        <v>37</v>
      </c>
    </row>
    <row r="155" spans="1:7" x14ac:dyDescent="0.25">
      <c r="A155">
        <v>149</v>
      </c>
      <c r="B155">
        <v>770</v>
      </c>
      <c r="C155" t="s">
        <v>353</v>
      </c>
      <c r="D155" t="str">
        <f>"00628669"</f>
        <v>00628669</v>
      </c>
      <c r="E155" t="s">
        <v>354</v>
      </c>
      <c r="F155" t="s">
        <v>77</v>
      </c>
      <c r="G155" t="s">
        <v>17</v>
      </c>
    </row>
    <row r="156" spans="1:7" x14ac:dyDescent="0.25">
      <c r="A156">
        <v>150</v>
      </c>
      <c r="B156">
        <v>773</v>
      </c>
      <c r="C156" t="s">
        <v>355</v>
      </c>
      <c r="D156" t="str">
        <f>"201409004502"</f>
        <v>201409004502</v>
      </c>
      <c r="E156" t="s">
        <v>356</v>
      </c>
      <c r="F156" t="s">
        <v>102</v>
      </c>
      <c r="G156" t="s">
        <v>13</v>
      </c>
    </row>
    <row r="157" spans="1:7" x14ac:dyDescent="0.25">
      <c r="A157">
        <v>151</v>
      </c>
      <c r="B157">
        <v>774</v>
      </c>
      <c r="C157" t="s">
        <v>357</v>
      </c>
      <c r="D157" t="str">
        <f>"00555205"</f>
        <v>00555205</v>
      </c>
      <c r="E157" t="s">
        <v>358</v>
      </c>
      <c r="F157" t="s">
        <v>359</v>
      </c>
      <c r="G157" t="s">
        <v>17</v>
      </c>
    </row>
    <row r="158" spans="1:7" x14ac:dyDescent="0.25">
      <c r="A158">
        <v>152</v>
      </c>
      <c r="B158">
        <v>777</v>
      </c>
      <c r="C158" t="s">
        <v>360</v>
      </c>
      <c r="D158" t="str">
        <f>"00626338"</f>
        <v>00626338</v>
      </c>
      <c r="E158" t="s">
        <v>361</v>
      </c>
      <c r="F158" t="s">
        <v>180</v>
      </c>
      <c r="G158" t="s">
        <v>37</v>
      </c>
    </row>
    <row r="159" spans="1:7" x14ac:dyDescent="0.25">
      <c r="A159">
        <v>153</v>
      </c>
      <c r="B159">
        <v>780</v>
      </c>
      <c r="C159" t="s">
        <v>362</v>
      </c>
      <c r="D159" t="str">
        <f>"00156878"</f>
        <v>00156878</v>
      </c>
      <c r="E159" t="s">
        <v>363</v>
      </c>
      <c r="F159" t="s">
        <v>53</v>
      </c>
      <c r="G159" t="s">
        <v>28</v>
      </c>
    </row>
    <row r="160" spans="1:7" x14ac:dyDescent="0.25">
      <c r="A160">
        <v>154</v>
      </c>
      <c r="B160">
        <v>782</v>
      </c>
      <c r="C160" t="s">
        <v>364</v>
      </c>
      <c r="D160" t="str">
        <f>"201511031661"</f>
        <v>201511031661</v>
      </c>
      <c r="E160" t="s">
        <v>365</v>
      </c>
      <c r="F160" t="s">
        <v>16</v>
      </c>
      <c r="G160" t="s">
        <v>17</v>
      </c>
    </row>
    <row r="161" spans="1:7" x14ac:dyDescent="0.25">
      <c r="A161">
        <v>155</v>
      </c>
      <c r="B161">
        <v>786</v>
      </c>
      <c r="C161" t="s">
        <v>366</v>
      </c>
      <c r="D161" t="str">
        <f>"00649216"</f>
        <v>00649216</v>
      </c>
      <c r="E161" t="s">
        <v>367</v>
      </c>
      <c r="F161" t="s">
        <v>180</v>
      </c>
      <c r="G161" t="s">
        <v>17</v>
      </c>
    </row>
    <row r="162" spans="1:7" x14ac:dyDescent="0.25">
      <c r="A162">
        <v>156</v>
      </c>
      <c r="B162">
        <v>787</v>
      </c>
      <c r="C162" t="s">
        <v>368</v>
      </c>
      <c r="D162" t="str">
        <f>"00640190"</f>
        <v>00640190</v>
      </c>
      <c r="E162" t="s">
        <v>369</v>
      </c>
      <c r="F162" t="s">
        <v>56</v>
      </c>
      <c r="G162" t="s">
        <v>17</v>
      </c>
    </row>
    <row r="163" spans="1:7" x14ac:dyDescent="0.25">
      <c r="A163">
        <v>157</v>
      </c>
      <c r="B163">
        <v>788</v>
      </c>
      <c r="C163" t="s">
        <v>370</v>
      </c>
      <c r="D163" t="str">
        <f>"00149207"</f>
        <v>00149207</v>
      </c>
      <c r="E163" t="s">
        <v>371</v>
      </c>
      <c r="F163" t="s">
        <v>40</v>
      </c>
      <c r="G163" t="s">
        <v>17</v>
      </c>
    </row>
    <row r="164" spans="1:7" x14ac:dyDescent="0.25">
      <c r="A164">
        <v>158</v>
      </c>
      <c r="B164">
        <v>791</v>
      </c>
      <c r="C164" t="s">
        <v>372</v>
      </c>
      <c r="D164" t="str">
        <f>"00348651"</f>
        <v>00348651</v>
      </c>
      <c r="E164" t="s">
        <v>373</v>
      </c>
      <c r="F164" t="s">
        <v>91</v>
      </c>
      <c r="G164" t="s">
        <v>374</v>
      </c>
    </row>
    <row r="165" spans="1:7" x14ac:dyDescent="0.25">
      <c r="A165">
        <v>159</v>
      </c>
      <c r="B165">
        <v>799</v>
      </c>
      <c r="C165" t="s">
        <v>375</v>
      </c>
      <c r="D165" t="str">
        <f>"00509045"</f>
        <v>00509045</v>
      </c>
      <c r="E165" t="s">
        <v>376</v>
      </c>
      <c r="F165" t="s">
        <v>138</v>
      </c>
      <c r="G165" t="s">
        <v>17</v>
      </c>
    </row>
    <row r="166" spans="1:7" x14ac:dyDescent="0.25">
      <c r="A166">
        <v>160</v>
      </c>
      <c r="B166">
        <v>801</v>
      </c>
      <c r="C166" t="s">
        <v>377</v>
      </c>
      <c r="D166" t="str">
        <f>"00037489"</f>
        <v>00037489</v>
      </c>
      <c r="E166" t="s">
        <v>378</v>
      </c>
      <c r="F166" t="s">
        <v>113</v>
      </c>
      <c r="G166" t="s">
        <v>17</v>
      </c>
    </row>
    <row r="167" spans="1:7" x14ac:dyDescent="0.25">
      <c r="A167">
        <v>161</v>
      </c>
      <c r="B167">
        <v>804</v>
      </c>
      <c r="C167" t="s">
        <v>379</v>
      </c>
      <c r="D167" t="str">
        <f>"00471722"</f>
        <v>00471722</v>
      </c>
      <c r="E167" t="s">
        <v>380</v>
      </c>
      <c r="F167" t="s">
        <v>91</v>
      </c>
      <c r="G167" t="s">
        <v>17</v>
      </c>
    </row>
    <row r="168" spans="1:7" x14ac:dyDescent="0.25">
      <c r="A168">
        <v>162</v>
      </c>
      <c r="B168">
        <v>807</v>
      </c>
      <c r="C168" t="s">
        <v>381</v>
      </c>
      <c r="D168" t="str">
        <f>"201406005086"</f>
        <v>201406005086</v>
      </c>
      <c r="E168" t="s">
        <v>382</v>
      </c>
      <c r="F168" t="s">
        <v>45</v>
      </c>
      <c r="G168" t="s">
        <v>17</v>
      </c>
    </row>
    <row r="169" spans="1:7" x14ac:dyDescent="0.25">
      <c r="A169">
        <v>163</v>
      </c>
      <c r="B169">
        <v>813</v>
      </c>
      <c r="C169" t="s">
        <v>383</v>
      </c>
      <c r="D169" t="str">
        <f>"00611401"</f>
        <v>00611401</v>
      </c>
      <c r="E169" t="s">
        <v>384</v>
      </c>
      <c r="F169" t="s">
        <v>113</v>
      </c>
      <c r="G169" t="s">
        <v>28</v>
      </c>
    </row>
    <row r="170" spans="1:7" x14ac:dyDescent="0.25">
      <c r="A170">
        <v>164</v>
      </c>
      <c r="B170">
        <v>816</v>
      </c>
      <c r="C170" t="s">
        <v>385</v>
      </c>
      <c r="D170" t="str">
        <f>"00005968"</f>
        <v>00005968</v>
      </c>
      <c r="E170" t="s">
        <v>386</v>
      </c>
      <c r="F170" t="s">
        <v>180</v>
      </c>
      <c r="G170" t="s">
        <v>17</v>
      </c>
    </row>
    <row r="171" spans="1:7" x14ac:dyDescent="0.25">
      <c r="A171">
        <v>165</v>
      </c>
      <c r="B171">
        <v>819</v>
      </c>
      <c r="C171" t="s">
        <v>387</v>
      </c>
      <c r="D171" t="str">
        <f>"00558945"</f>
        <v>00558945</v>
      </c>
      <c r="E171" t="s">
        <v>388</v>
      </c>
      <c r="F171" t="s">
        <v>31</v>
      </c>
      <c r="G171" t="s">
        <v>28</v>
      </c>
    </row>
    <row r="172" spans="1:7" x14ac:dyDescent="0.25">
      <c r="A172">
        <v>166</v>
      </c>
      <c r="B172">
        <v>831</v>
      </c>
      <c r="C172" t="s">
        <v>389</v>
      </c>
      <c r="D172" t="str">
        <f>"00553192"</f>
        <v>00553192</v>
      </c>
      <c r="E172" t="s">
        <v>390</v>
      </c>
      <c r="F172" t="s">
        <v>45</v>
      </c>
      <c r="G172" t="s">
        <v>28</v>
      </c>
    </row>
    <row r="173" spans="1:7" x14ac:dyDescent="0.25">
      <c r="A173">
        <v>167</v>
      </c>
      <c r="B173">
        <v>833</v>
      </c>
      <c r="C173" t="s">
        <v>391</v>
      </c>
      <c r="D173" t="str">
        <f>"00652079"</f>
        <v>00652079</v>
      </c>
      <c r="E173" t="s">
        <v>392</v>
      </c>
      <c r="F173" t="s">
        <v>77</v>
      </c>
      <c r="G173" t="s">
        <v>17</v>
      </c>
    </row>
    <row r="174" spans="1:7" x14ac:dyDescent="0.25">
      <c r="A174">
        <v>168</v>
      </c>
      <c r="B174">
        <v>838</v>
      </c>
      <c r="C174" t="s">
        <v>393</v>
      </c>
      <c r="D174" t="str">
        <f>"00368299"</f>
        <v>00368299</v>
      </c>
      <c r="E174" t="s">
        <v>394</v>
      </c>
      <c r="F174" t="s">
        <v>113</v>
      </c>
      <c r="G174" t="s">
        <v>37</v>
      </c>
    </row>
    <row r="175" spans="1:7" x14ac:dyDescent="0.25">
      <c r="A175">
        <v>169</v>
      </c>
      <c r="B175">
        <v>839</v>
      </c>
      <c r="C175" t="s">
        <v>395</v>
      </c>
      <c r="D175" t="str">
        <f>"00510663"</f>
        <v>00510663</v>
      </c>
      <c r="E175" t="s">
        <v>396</v>
      </c>
      <c r="F175" t="s">
        <v>12</v>
      </c>
      <c r="G175" t="s">
        <v>17</v>
      </c>
    </row>
    <row r="176" spans="1:7" x14ac:dyDescent="0.25">
      <c r="A176">
        <v>170</v>
      </c>
      <c r="B176">
        <v>840</v>
      </c>
      <c r="C176" t="s">
        <v>397</v>
      </c>
      <c r="D176" t="str">
        <f>"00634669"</f>
        <v>00634669</v>
      </c>
      <c r="E176" t="s">
        <v>398</v>
      </c>
      <c r="F176" t="s">
        <v>20</v>
      </c>
      <c r="G176" t="s">
        <v>17</v>
      </c>
    </row>
    <row r="177" spans="1:7" x14ac:dyDescent="0.25">
      <c r="A177">
        <v>171</v>
      </c>
      <c r="B177">
        <v>841</v>
      </c>
      <c r="C177" t="s">
        <v>399</v>
      </c>
      <c r="D177" t="str">
        <f>"00527573"</f>
        <v>00527573</v>
      </c>
      <c r="E177" t="s">
        <v>400</v>
      </c>
      <c r="F177" t="s">
        <v>31</v>
      </c>
      <c r="G177" t="s">
        <v>17</v>
      </c>
    </row>
    <row r="178" spans="1:7" x14ac:dyDescent="0.25">
      <c r="A178">
        <v>172</v>
      </c>
      <c r="B178">
        <v>842</v>
      </c>
      <c r="C178" t="s">
        <v>401</v>
      </c>
      <c r="D178" t="str">
        <f>"00650423"</f>
        <v>00650423</v>
      </c>
      <c r="E178" t="s">
        <v>402</v>
      </c>
      <c r="F178" t="s">
        <v>40</v>
      </c>
      <c r="G178" t="s">
        <v>28</v>
      </c>
    </row>
    <row r="179" spans="1:7" x14ac:dyDescent="0.25">
      <c r="A179">
        <v>173</v>
      </c>
      <c r="B179">
        <v>844</v>
      </c>
      <c r="C179" t="s">
        <v>403</v>
      </c>
      <c r="D179" t="str">
        <f>"00649553"</f>
        <v>00649553</v>
      </c>
      <c r="E179" t="s">
        <v>404</v>
      </c>
      <c r="F179" t="s">
        <v>244</v>
      </c>
      <c r="G179" t="s">
        <v>374</v>
      </c>
    </row>
    <row r="180" spans="1:7" x14ac:dyDescent="0.25">
      <c r="A180">
        <v>174</v>
      </c>
      <c r="B180">
        <v>850</v>
      </c>
      <c r="C180" t="s">
        <v>405</v>
      </c>
      <c r="D180" t="str">
        <f>"00650997"</f>
        <v>00650997</v>
      </c>
      <c r="E180" t="s">
        <v>406</v>
      </c>
      <c r="F180" t="s">
        <v>40</v>
      </c>
      <c r="G180" t="s">
        <v>28</v>
      </c>
    </row>
    <row r="181" spans="1:7" x14ac:dyDescent="0.25">
      <c r="A181">
        <v>175</v>
      </c>
      <c r="B181">
        <v>854</v>
      </c>
      <c r="C181" t="s">
        <v>407</v>
      </c>
      <c r="D181" t="str">
        <f>"00653398"</f>
        <v>00653398</v>
      </c>
      <c r="E181" t="s">
        <v>408</v>
      </c>
      <c r="F181" t="s">
        <v>34</v>
      </c>
      <c r="G181" t="s">
        <v>17</v>
      </c>
    </row>
    <row r="182" spans="1:7" x14ac:dyDescent="0.25">
      <c r="A182">
        <v>176</v>
      </c>
      <c r="B182">
        <v>868</v>
      </c>
      <c r="C182" t="s">
        <v>409</v>
      </c>
      <c r="D182" t="str">
        <f>"00190040"</f>
        <v>00190040</v>
      </c>
      <c r="E182" t="s">
        <v>410</v>
      </c>
      <c r="F182" t="s">
        <v>82</v>
      </c>
      <c r="G182" t="s">
        <v>17</v>
      </c>
    </row>
    <row r="183" spans="1:7" x14ac:dyDescent="0.25">
      <c r="A183">
        <v>177</v>
      </c>
      <c r="B183">
        <v>878</v>
      </c>
      <c r="C183" t="s">
        <v>411</v>
      </c>
      <c r="D183" t="str">
        <f>"00294689"</f>
        <v>00294689</v>
      </c>
      <c r="E183" t="s">
        <v>412</v>
      </c>
      <c r="F183" t="s">
        <v>337</v>
      </c>
      <c r="G183" t="s">
        <v>13</v>
      </c>
    </row>
    <row r="184" spans="1:7" x14ac:dyDescent="0.25">
      <c r="A184">
        <v>178</v>
      </c>
      <c r="B184">
        <v>880</v>
      </c>
      <c r="C184" t="s">
        <v>413</v>
      </c>
      <c r="D184" t="str">
        <f>"00652763"</f>
        <v>00652763</v>
      </c>
      <c r="E184" t="s">
        <v>414</v>
      </c>
      <c r="F184" t="s">
        <v>66</v>
      </c>
      <c r="G184" t="s">
        <v>17</v>
      </c>
    </row>
    <row r="185" spans="1:7" x14ac:dyDescent="0.25">
      <c r="A185">
        <v>179</v>
      </c>
      <c r="B185">
        <v>891</v>
      </c>
      <c r="C185" t="s">
        <v>415</v>
      </c>
      <c r="D185" t="str">
        <f>"200802004670"</f>
        <v>200802004670</v>
      </c>
      <c r="E185" t="s">
        <v>416</v>
      </c>
      <c r="F185" t="s">
        <v>34</v>
      </c>
      <c r="G185" t="s">
        <v>17</v>
      </c>
    </row>
    <row r="186" spans="1:7" x14ac:dyDescent="0.25">
      <c r="A186">
        <v>180</v>
      </c>
      <c r="B186">
        <v>894</v>
      </c>
      <c r="C186" t="s">
        <v>417</v>
      </c>
      <c r="D186" t="str">
        <f>"201406005164"</f>
        <v>201406005164</v>
      </c>
      <c r="E186" t="s">
        <v>418</v>
      </c>
      <c r="F186" t="s">
        <v>419</v>
      </c>
      <c r="G186" t="s">
        <v>13</v>
      </c>
    </row>
    <row r="187" spans="1:7" x14ac:dyDescent="0.25">
      <c r="A187">
        <v>181</v>
      </c>
      <c r="B187">
        <v>895</v>
      </c>
      <c r="C187" t="s">
        <v>420</v>
      </c>
      <c r="D187" t="str">
        <f>"00627827"</f>
        <v>00627827</v>
      </c>
      <c r="E187" t="s">
        <v>421</v>
      </c>
      <c r="F187" t="s">
        <v>53</v>
      </c>
      <c r="G187" t="s">
        <v>17</v>
      </c>
    </row>
    <row r="188" spans="1:7" x14ac:dyDescent="0.25">
      <c r="A188">
        <v>182</v>
      </c>
      <c r="B188">
        <v>896</v>
      </c>
      <c r="C188" t="s">
        <v>422</v>
      </c>
      <c r="D188" t="str">
        <f>"00189897"</f>
        <v>00189897</v>
      </c>
      <c r="E188" t="s">
        <v>423</v>
      </c>
      <c r="F188" t="s">
        <v>244</v>
      </c>
      <c r="G188" t="s">
        <v>17</v>
      </c>
    </row>
    <row r="189" spans="1:7" x14ac:dyDescent="0.25">
      <c r="A189">
        <v>183</v>
      </c>
      <c r="B189">
        <v>897</v>
      </c>
      <c r="C189" t="s">
        <v>424</v>
      </c>
      <c r="D189" t="str">
        <f>"00024710"</f>
        <v>00024710</v>
      </c>
      <c r="E189" t="s">
        <v>425</v>
      </c>
      <c r="F189" t="s">
        <v>16</v>
      </c>
      <c r="G189" t="s">
        <v>37</v>
      </c>
    </row>
    <row r="190" spans="1:7" x14ac:dyDescent="0.25">
      <c r="A190">
        <v>184</v>
      </c>
      <c r="B190">
        <v>902</v>
      </c>
      <c r="C190" t="s">
        <v>426</v>
      </c>
      <c r="D190" t="str">
        <f>"201406017572"</f>
        <v>201406017572</v>
      </c>
      <c r="E190" t="s">
        <v>427</v>
      </c>
      <c r="F190" t="s">
        <v>16</v>
      </c>
      <c r="G190" t="s">
        <v>28</v>
      </c>
    </row>
    <row r="191" spans="1:7" x14ac:dyDescent="0.25">
      <c r="A191">
        <v>185</v>
      </c>
      <c r="B191">
        <v>905</v>
      </c>
      <c r="C191" t="s">
        <v>428</v>
      </c>
      <c r="D191" t="str">
        <f>"201506001478"</f>
        <v>201506001478</v>
      </c>
      <c r="E191" t="s">
        <v>429</v>
      </c>
      <c r="F191" t="s">
        <v>244</v>
      </c>
      <c r="G191" t="s">
        <v>17</v>
      </c>
    </row>
    <row r="192" spans="1:7" x14ac:dyDescent="0.25">
      <c r="A192">
        <v>186</v>
      </c>
      <c r="B192">
        <v>908</v>
      </c>
      <c r="C192" t="s">
        <v>430</v>
      </c>
      <c r="D192" t="str">
        <f>"00507212"</f>
        <v>00507212</v>
      </c>
      <c r="E192" t="s">
        <v>431</v>
      </c>
      <c r="F192" t="s">
        <v>16</v>
      </c>
      <c r="G192" t="s">
        <v>28</v>
      </c>
    </row>
    <row r="193" spans="1:7" x14ac:dyDescent="0.25">
      <c r="A193">
        <v>187</v>
      </c>
      <c r="B193">
        <v>909</v>
      </c>
      <c r="C193" t="s">
        <v>432</v>
      </c>
      <c r="D193" t="str">
        <f>"00011317"</f>
        <v>00011317</v>
      </c>
      <c r="E193" t="s">
        <v>433</v>
      </c>
      <c r="F193" t="s">
        <v>113</v>
      </c>
      <c r="G193" t="s">
        <v>28</v>
      </c>
    </row>
    <row r="194" spans="1:7" x14ac:dyDescent="0.25">
      <c r="A194">
        <v>188</v>
      </c>
      <c r="B194">
        <v>914</v>
      </c>
      <c r="C194" t="s">
        <v>434</v>
      </c>
      <c r="D194" t="str">
        <f>"00650115"</f>
        <v>00650115</v>
      </c>
      <c r="E194" t="s">
        <v>435</v>
      </c>
      <c r="F194" t="s">
        <v>12</v>
      </c>
      <c r="G194" t="s">
        <v>17</v>
      </c>
    </row>
    <row r="195" spans="1:7" x14ac:dyDescent="0.25">
      <c r="A195">
        <v>189</v>
      </c>
      <c r="B195">
        <v>916</v>
      </c>
      <c r="C195" t="s">
        <v>436</v>
      </c>
      <c r="D195" t="str">
        <f>"00185846"</f>
        <v>00185846</v>
      </c>
      <c r="E195" t="s">
        <v>437</v>
      </c>
      <c r="F195" t="s">
        <v>359</v>
      </c>
      <c r="G195" t="s">
        <v>28</v>
      </c>
    </row>
    <row r="196" spans="1:7" x14ac:dyDescent="0.25">
      <c r="A196">
        <v>190</v>
      </c>
      <c r="B196">
        <v>924</v>
      </c>
      <c r="C196" t="s">
        <v>438</v>
      </c>
      <c r="D196" t="str">
        <f>"00577647"</f>
        <v>00577647</v>
      </c>
      <c r="E196" t="s">
        <v>439</v>
      </c>
      <c r="F196" t="s">
        <v>20</v>
      </c>
      <c r="G196" t="s">
        <v>28</v>
      </c>
    </row>
    <row r="197" spans="1:7" x14ac:dyDescent="0.25">
      <c r="A197">
        <v>191</v>
      </c>
      <c r="B197">
        <v>927</v>
      </c>
      <c r="C197" t="s">
        <v>440</v>
      </c>
      <c r="D197" t="str">
        <f>"00654101"</f>
        <v>00654101</v>
      </c>
      <c r="E197" t="s">
        <v>441</v>
      </c>
      <c r="F197" t="s">
        <v>16</v>
      </c>
      <c r="G197" t="s">
        <v>28</v>
      </c>
    </row>
    <row r="198" spans="1:7" x14ac:dyDescent="0.25">
      <c r="A198">
        <v>192</v>
      </c>
      <c r="B198">
        <v>928</v>
      </c>
      <c r="C198" t="s">
        <v>442</v>
      </c>
      <c r="D198" t="str">
        <f>"00654163"</f>
        <v>00654163</v>
      </c>
      <c r="E198" t="s">
        <v>443</v>
      </c>
      <c r="F198" t="s">
        <v>77</v>
      </c>
      <c r="G198" t="s">
        <v>17</v>
      </c>
    </row>
    <row r="199" spans="1:7" x14ac:dyDescent="0.25">
      <c r="A199">
        <v>193</v>
      </c>
      <c r="B199">
        <v>933</v>
      </c>
      <c r="C199" t="s">
        <v>444</v>
      </c>
      <c r="D199" t="str">
        <f>"00635697"</f>
        <v>00635697</v>
      </c>
      <c r="E199" t="s">
        <v>445</v>
      </c>
      <c r="F199" t="s">
        <v>16</v>
      </c>
      <c r="G199" t="s">
        <v>37</v>
      </c>
    </row>
    <row r="200" spans="1:7" x14ac:dyDescent="0.25">
      <c r="A200">
        <v>194</v>
      </c>
      <c r="B200">
        <v>936</v>
      </c>
      <c r="C200" t="s">
        <v>446</v>
      </c>
      <c r="D200" t="str">
        <f>"00538751"</f>
        <v>00538751</v>
      </c>
      <c r="E200" t="s">
        <v>447</v>
      </c>
      <c r="F200" t="s">
        <v>77</v>
      </c>
      <c r="G200" t="s">
        <v>37</v>
      </c>
    </row>
    <row r="201" spans="1:7" x14ac:dyDescent="0.25">
      <c r="A201">
        <v>195</v>
      </c>
      <c r="B201">
        <v>939</v>
      </c>
      <c r="C201" t="s">
        <v>448</v>
      </c>
      <c r="D201" t="str">
        <f>"00634004"</f>
        <v>00634004</v>
      </c>
      <c r="E201" t="s">
        <v>449</v>
      </c>
      <c r="F201" t="s">
        <v>77</v>
      </c>
      <c r="G201" t="s">
        <v>28</v>
      </c>
    </row>
    <row r="202" spans="1:7" x14ac:dyDescent="0.25">
      <c r="A202">
        <v>196</v>
      </c>
      <c r="B202">
        <v>940</v>
      </c>
      <c r="C202" t="s">
        <v>450</v>
      </c>
      <c r="D202" t="str">
        <f>"00193812"</f>
        <v>00193812</v>
      </c>
      <c r="E202" t="s">
        <v>451</v>
      </c>
      <c r="F202" t="s">
        <v>82</v>
      </c>
      <c r="G202" t="s">
        <v>28</v>
      </c>
    </row>
    <row r="203" spans="1:7" x14ac:dyDescent="0.25">
      <c r="A203">
        <v>197</v>
      </c>
      <c r="B203">
        <v>941</v>
      </c>
      <c r="C203" t="s">
        <v>452</v>
      </c>
      <c r="D203" t="str">
        <f>"00434943"</f>
        <v>00434943</v>
      </c>
      <c r="E203" t="s">
        <v>453</v>
      </c>
      <c r="F203" t="s">
        <v>454</v>
      </c>
      <c r="G203" t="s">
        <v>28</v>
      </c>
    </row>
    <row r="204" spans="1:7" x14ac:dyDescent="0.25">
      <c r="A204">
        <v>198</v>
      </c>
      <c r="B204">
        <v>945</v>
      </c>
      <c r="C204" t="s">
        <v>455</v>
      </c>
      <c r="D204" t="str">
        <f>"00227030"</f>
        <v>00227030</v>
      </c>
      <c r="E204" t="s">
        <v>456</v>
      </c>
      <c r="F204" t="s">
        <v>457</v>
      </c>
      <c r="G204" t="s">
        <v>139</v>
      </c>
    </row>
    <row r="205" spans="1:7" x14ac:dyDescent="0.25">
      <c r="A205">
        <v>199</v>
      </c>
      <c r="B205">
        <v>946</v>
      </c>
      <c r="C205" t="s">
        <v>458</v>
      </c>
      <c r="D205" t="str">
        <f>"00597914"</f>
        <v>00597914</v>
      </c>
      <c r="E205" t="s">
        <v>459</v>
      </c>
      <c r="F205" t="s">
        <v>460</v>
      </c>
      <c r="G205" t="s">
        <v>13</v>
      </c>
    </row>
    <row r="206" spans="1:7" x14ac:dyDescent="0.25">
      <c r="A206">
        <v>200</v>
      </c>
      <c r="B206">
        <v>958</v>
      </c>
      <c r="C206" t="s">
        <v>461</v>
      </c>
      <c r="D206" t="str">
        <f>"201406012655"</f>
        <v>201406012655</v>
      </c>
      <c r="E206" t="s">
        <v>462</v>
      </c>
      <c r="F206" t="s">
        <v>77</v>
      </c>
      <c r="G206" t="s">
        <v>17</v>
      </c>
    </row>
    <row r="207" spans="1:7" x14ac:dyDescent="0.25">
      <c r="A207">
        <v>201</v>
      </c>
      <c r="B207">
        <v>970</v>
      </c>
      <c r="C207" t="s">
        <v>463</v>
      </c>
      <c r="D207" t="str">
        <f>"00533022"</f>
        <v>00533022</v>
      </c>
      <c r="E207" t="s">
        <v>464</v>
      </c>
      <c r="F207" t="s">
        <v>465</v>
      </c>
      <c r="G207" t="s">
        <v>17</v>
      </c>
    </row>
    <row r="208" spans="1:7" x14ac:dyDescent="0.25">
      <c r="A208">
        <v>202</v>
      </c>
      <c r="B208">
        <v>975</v>
      </c>
      <c r="C208" t="s">
        <v>466</v>
      </c>
      <c r="D208" t="str">
        <f>"00630846"</f>
        <v>00630846</v>
      </c>
      <c r="E208" t="s">
        <v>467</v>
      </c>
      <c r="F208" t="s">
        <v>77</v>
      </c>
      <c r="G208" t="s">
        <v>17</v>
      </c>
    </row>
    <row r="209" spans="1:7" x14ac:dyDescent="0.25">
      <c r="A209">
        <v>203</v>
      </c>
      <c r="B209">
        <v>980</v>
      </c>
      <c r="C209" t="s">
        <v>468</v>
      </c>
      <c r="D209" t="str">
        <f>"201511005763"</f>
        <v>201511005763</v>
      </c>
      <c r="E209" t="s">
        <v>469</v>
      </c>
      <c r="F209" t="s">
        <v>16</v>
      </c>
      <c r="G209" t="s">
        <v>17</v>
      </c>
    </row>
    <row r="210" spans="1:7" x14ac:dyDescent="0.25">
      <c r="A210">
        <v>204</v>
      </c>
      <c r="B210">
        <v>986</v>
      </c>
      <c r="C210" t="s">
        <v>470</v>
      </c>
      <c r="D210" t="str">
        <f>"00653809"</f>
        <v>00653809</v>
      </c>
      <c r="E210" t="s">
        <v>471</v>
      </c>
      <c r="F210" t="s">
        <v>45</v>
      </c>
      <c r="G210" t="s">
        <v>13</v>
      </c>
    </row>
    <row r="211" spans="1:7" x14ac:dyDescent="0.25">
      <c r="A211">
        <v>205</v>
      </c>
      <c r="B211">
        <v>993</v>
      </c>
      <c r="C211" t="s">
        <v>472</v>
      </c>
      <c r="D211" t="str">
        <f>"00637303"</f>
        <v>00637303</v>
      </c>
      <c r="E211" t="s">
        <v>473</v>
      </c>
      <c r="F211" t="s">
        <v>74</v>
      </c>
      <c r="G211" t="s">
        <v>37</v>
      </c>
    </row>
    <row r="212" spans="1:7" x14ac:dyDescent="0.25">
      <c r="A212">
        <v>206</v>
      </c>
      <c r="B212">
        <v>995</v>
      </c>
      <c r="C212" t="s">
        <v>474</v>
      </c>
      <c r="D212" t="str">
        <f>"00554427"</f>
        <v>00554427</v>
      </c>
      <c r="E212" t="s">
        <v>475</v>
      </c>
      <c r="F212" t="s">
        <v>77</v>
      </c>
      <c r="G212" t="s">
        <v>37</v>
      </c>
    </row>
    <row r="213" spans="1:7" x14ac:dyDescent="0.25">
      <c r="A213">
        <v>207</v>
      </c>
      <c r="B213">
        <v>1000</v>
      </c>
      <c r="C213" t="s">
        <v>476</v>
      </c>
      <c r="D213" t="str">
        <f>"00368718"</f>
        <v>00368718</v>
      </c>
      <c r="E213" t="s">
        <v>477</v>
      </c>
      <c r="F213" t="s">
        <v>77</v>
      </c>
      <c r="G213" t="s">
        <v>17</v>
      </c>
    </row>
    <row r="214" spans="1:7" x14ac:dyDescent="0.25">
      <c r="A214">
        <v>208</v>
      </c>
      <c r="B214">
        <v>1010</v>
      </c>
      <c r="C214" t="s">
        <v>478</v>
      </c>
      <c r="D214" t="str">
        <f>"201402008140"</f>
        <v>201402008140</v>
      </c>
      <c r="E214" t="s">
        <v>479</v>
      </c>
      <c r="F214" t="s">
        <v>16</v>
      </c>
      <c r="G214" t="s">
        <v>28</v>
      </c>
    </row>
    <row r="215" spans="1:7" x14ac:dyDescent="0.25">
      <c r="A215">
        <v>209</v>
      </c>
      <c r="B215">
        <v>1016</v>
      </c>
      <c r="C215" t="s">
        <v>480</v>
      </c>
      <c r="D215" t="str">
        <f>"200712005986"</f>
        <v>200712005986</v>
      </c>
      <c r="E215" t="s">
        <v>481</v>
      </c>
      <c r="F215" t="s">
        <v>34</v>
      </c>
      <c r="G215" t="s">
        <v>28</v>
      </c>
    </row>
    <row r="216" spans="1:7" x14ac:dyDescent="0.25">
      <c r="A216">
        <v>210</v>
      </c>
      <c r="B216">
        <v>1018</v>
      </c>
      <c r="C216" t="s">
        <v>482</v>
      </c>
      <c r="D216" t="str">
        <f>"00539274"</f>
        <v>00539274</v>
      </c>
      <c r="E216" t="s">
        <v>483</v>
      </c>
      <c r="F216" t="s">
        <v>77</v>
      </c>
      <c r="G216" t="s">
        <v>17</v>
      </c>
    </row>
    <row r="217" spans="1:7" x14ac:dyDescent="0.25">
      <c r="A217">
        <v>211</v>
      </c>
      <c r="B217">
        <v>1019</v>
      </c>
      <c r="C217" t="s">
        <v>484</v>
      </c>
      <c r="D217" t="str">
        <f>"00015407"</f>
        <v>00015407</v>
      </c>
      <c r="E217" t="s">
        <v>485</v>
      </c>
      <c r="F217" t="s">
        <v>34</v>
      </c>
      <c r="G217" t="s">
        <v>17</v>
      </c>
    </row>
    <row r="218" spans="1:7" x14ac:dyDescent="0.25">
      <c r="A218">
        <v>212</v>
      </c>
      <c r="B218">
        <v>1025</v>
      </c>
      <c r="C218" t="s">
        <v>486</v>
      </c>
      <c r="D218" t="str">
        <f>"00320662"</f>
        <v>00320662</v>
      </c>
      <c r="E218" t="s">
        <v>487</v>
      </c>
      <c r="F218" t="s">
        <v>180</v>
      </c>
      <c r="G218" t="s">
        <v>17</v>
      </c>
    </row>
    <row r="219" spans="1:7" x14ac:dyDescent="0.25">
      <c r="A219">
        <v>213</v>
      </c>
      <c r="B219">
        <v>1028</v>
      </c>
      <c r="C219" t="s">
        <v>488</v>
      </c>
      <c r="D219" t="str">
        <f>"00653662"</f>
        <v>00653662</v>
      </c>
      <c r="E219" t="s">
        <v>489</v>
      </c>
      <c r="F219" t="s">
        <v>77</v>
      </c>
      <c r="G219" t="s">
        <v>17</v>
      </c>
    </row>
    <row r="220" spans="1:7" x14ac:dyDescent="0.25">
      <c r="A220">
        <v>214</v>
      </c>
      <c r="B220">
        <v>1036</v>
      </c>
      <c r="C220" t="s">
        <v>490</v>
      </c>
      <c r="D220" t="str">
        <f>"00041582"</f>
        <v>00041582</v>
      </c>
      <c r="E220" t="s">
        <v>491</v>
      </c>
      <c r="F220" t="s">
        <v>77</v>
      </c>
      <c r="G220" t="s">
        <v>17</v>
      </c>
    </row>
    <row r="221" spans="1:7" x14ac:dyDescent="0.25">
      <c r="A221">
        <v>215</v>
      </c>
      <c r="B221">
        <v>1039</v>
      </c>
      <c r="C221" t="s">
        <v>492</v>
      </c>
      <c r="D221" t="str">
        <f>"00329276"</f>
        <v>00329276</v>
      </c>
      <c r="E221" t="s">
        <v>493</v>
      </c>
      <c r="F221" t="s">
        <v>180</v>
      </c>
      <c r="G221" t="s">
        <v>17</v>
      </c>
    </row>
    <row r="222" spans="1:7" x14ac:dyDescent="0.25">
      <c r="A222">
        <v>216</v>
      </c>
      <c r="B222">
        <v>1051</v>
      </c>
      <c r="C222" t="s">
        <v>494</v>
      </c>
      <c r="D222" t="str">
        <f>"00157289"</f>
        <v>00157289</v>
      </c>
      <c r="E222" t="s">
        <v>495</v>
      </c>
      <c r="F222" t="s">
        <v>350</v>
      </c>
      <c r="G222" t="s">
        <v>28</v>
      </c>
    </row>
    <row r="223" spans="1:7" x14ac:dyDescent="0.25">
      <c r="A223">
        <v>217</v>
      </c>
      <c r="B223">
        <v>1054</v>
      </c>
      <c r="C223" t="s">
        <v>496</v>
      </c>
      <c r="D223" t="str">
        <f>"00643675"</f>
        <v>00643675</v>
      </c>
      <c r="E223" t="s">
        <v>497</v>
      </c>
      <c r="F223" t="s">
        <v>359</v>
      </c>
      <c r="G223" t="s">
        <v>28</v>
      </c>
    </row>
    <row r="224" spans="1:7" x14ac:dyDescent="0.25">
      <c r="A224">
        <v>218</v>
      </c>
      <c r="B224">
        <v>1063</v>
      </c>
      <c r="C224" t="s">
        <v>498</v>
      </c>
      <c r="D224" t="str">
        <f>"00457362"</f>
        <v>00457362</v>
      </c>
      <c r="E224" t="s">
        <v>499</v>
      </c>
      <c r="F224" t="s">
        <v>289</v>
      </c>
      <c r="G224" t="s">
        <v>17</v>
      </c>
    </row>
    <row r="225" spans="1:7" x14ac:dyDescent="0.25">
      <c r="A225">
        <v>219</v>
      </c>
      <c r="B225">
        <v>1066</v>
      </c>
      <c r="C225" t="s">
        <v>500</v>
      </c>
      <c r="D225" t="str">
        <f>"00616999"</f>
        <v>00616999</v>
      </c>
      <c r="E225" t="s">
        <v>501</v>
      </c>
      <c r="F225" t="s">
        <v>460</v>
      </c>
      <c r="G225" t="s">
        <v>28</v>
      </c>
    </row>
    <row r="226" spans="1:7" x14ac:dyDescent="0.25">
      <c r="A226">
        <v>220</v>
      </c>
      <c r="B226">
        <v>1067</v>
      </c>
      <c r="C226" t="s">
        <v>502</v>
      </c>
      <c r="D226" t="str">
        <f>"00322842"</f>
        <v>00322842</v>
      </c>
      <c r="E226" t="s">
        <v>503</v>
      </c>
      <c r="F226" t="s">
        <v>34</v>
      </c>
      <c r="G226" t="s">
        <v>17</v>
      </c>
    </row>
    <row r="227" spans="1:7" x14ac:dyDescent="0.25">
      <c r="A227">
        <v>221</v>
      </c>
      <c r="B227">
        <v>1068</v>
      </c>
      <c r="C227" t="s">
        <v>504</v>
      </c>
      <c r="D227" t="str">
        <f>"00639003"</f>
        <v>00639003</v>
      </c>
      <c r="E227" t="s">
        <v>505</v>
      </c>
      <c r="F227" t="s">
        <v>40</v>
      </c>
      <c r="G227" t="s">
        <v>139</v>
      </c>
    </row>
    <row r="228" spans="1:7" x14ac:dyDescent="0.25">
      <c r="A228">
        <v>222</v>
      </c>
      <c r="B228">
        <v>1070</v>
      </c>
      <c r="C228" t="s">
        <v>506</v>
      </c>
      <c r="D228" t="str">
        <f>"201511029815"</f>
        <v>201511029815</v>
      </c>
      <c r="E228" t="s">
        <v>507</v>
      </c>
      <c r="F228" t="s">
        <v>508</v>
      </c>
      <c r="G228" t="s">
        <v>17</v>
      </c>
    </row>
    <row r="229" spans="1:7" x14ac:dyDescent="0.25">
      <c r="A229">
        <v>223</v>
      </c>
      <c r="B229">
        <v>1075</v>
      </c>
      <c r="C229" t="s">
        <v>509</v>
      </c>
      <c r="D229" t="str">
        <f>"00612076"</f>
        <v>00612076</v>
      </c>
      <c r="E229" t="s">
        <v>510</v>
      </c>
      <c r="F229" t="s">
        <v>34</v>
      </c>
      <c r="G229" t="s">
        <v>13</v>
      </c>
    </row>
    <row r="230" spans="1:7" x14ac:dyDescent="0.25">
      <c r="A230">
        <v>224</v>
      </c>
      <c r="B230">
        <v>1077</v>
      </c>
      <c r="C230" t="s">
        <v>511</v>
      </c>
      <c r="D230" t="str">
        <f>"00598126"</f>
        <v>00598126</v>
      </c>
      <c r="E230" t="s">
        <v>512</v>
      </c>
      <c r="F230" t="s">
        <v>102</v>
      </c>
      <c r="G230" t="s">
        <v>28</v>
      </c>
    </row>
    <row r="231" spans="1:7" x14ac:dyDescent="0.25">
      <c r="A231">
        <v>225</v>
      </c>
      <c r="B231">
        <v>1081</v>
      </c>
      <c r="C231" t="s">
        <v>513</v>
      </c>
      <c r="D231" t="str">
        <f>"00650340"</f>
        <v>00650340</v>
      </c>
      <c r="E231" t="s">
        <v>514</v>
      </c>
      <c r="F231" t="s">
        <v>91</v>
      </c>
      <c r="G231" t="s">
        <v>13</v>
      </c>
    </row>
    <row r="232" spans="1:7" x14ac:dyDescent="0.25">
      <c r="A232">
        <v>226</v>
      </c>
      <c r="B232">
        <v>1085</v>
      </c>
      <c r="C232" t="s">
        <v>515</v>
      </c>
      <c r="D232" t="str">
        <f>"00654028"</f>
        <v>00654028</v>
      </c>
      <c r="E232" t="s">
        <v>516</v>
      </c>
      <c r="F232" t="s">
        <v>31</v>
      </c>
      <c r="G232" t="s">
        <v>37</v>
      </c>
    </row>
    <row r="233" spans="1:7" x14ac:dyDescent="0.25">
      <c r="A233">
        <v>227</v>
      </c>
      <c r="B233">
        <v>1086</v>
      </c>
      <c r="C233" t="s">
        <v>517</v>
      </c>
      <c r="D233" t="str">
        <f>"00570780"</f>
        <v>00570780</v>
      </c>
      <c r="E233" t="s">
        <v>518</v>
      </c>
      <c r="F233" t="s">
        <v>82</v>
      </c>
      <c r="G233" t="s">
        <v>28</v>
      </c>
    </row>
    <row r="234" spans="1:7" x14ac:dyDescent="0.25">
      <c r="A234">
        <v>228</v>
      </c>
      <c r="B234">
        <v>1100</v>
      </c>
      <c r="C234" t="s">
        <v>519</v>
      </c>
      <c r="D234" t="str">
        <f>"200802002005"</f>
        <v>200802002005</v>
      </c>
      <c r="E234" t="s">
        <v>520</v>
      </c>
      <c r="F234" t="s">
        <v>31</v>
      </c>
      <c r="G234" t="s">
        <v>37</v>
      </c>
    </row>
    <row r="235" spans="1:7" x14ac:dyDescent="0.25">
      <c r="A235">
        <v>229</v>
      </c>
      <c r="B235">
        <v>1107</v>
      </c>
      <c r="C235" t="s">
        <v>521</v>
      </c>
      <c r="D235" t="str">
        <f>"00653638"</f>
        <v>00653638</v>
      </c>
      <c r="E235" t="s">
        <v>522</v>
      </c>
      <c r="F235" t="s">
        <v>74</v>
      </c>
      <c r="G235" t="s">
        <v>28</v>
      </c>
    </row>
    <row r="236" spans="1:7" x14ac:dyDescent="0.25">
      <c r="A236">
        <v>230</v>
      </c>
      <c r="B236">
        <v>1108</v>
      </c>
      <c r="C236" t="s">
        <v>523</v>
      </c>
      <c r="D236" t="str">
        <f>"00609771"</f>
        <v>00609771</v>
      </c>
      <c r="E236" t="s">
        <v>524</v>
      </c>
      <c r="F236" t="s">
        <v>45</v>
      </c>
      <c r="G236" t="s">
        <v>28</v>
      </c>
    </row>
    <row r="237" spans="1:7" x14ac:dyDescent="0.25">
      <c r="A237">
        <v>231</v>
      </c>
      <c r="B237">
        <v>1109</v>
      </c>
      <c r="C237" t="s">
        <v>525</v>
      </c>
      <c r="D237" t="str">
        <f>"00574224"</f>
        <v>00574224</v>
      </c>
      <c r="E237" t="s">
        <v>526</v>
      </c>
      <c r="F237" t="s">
        <v>45</v>
      </c>
      <c r="G237" t="s">
        <v>139</v>
      </c>
    </row>
    <row r="238" spans="1:7" x14ac:dyDescent="0.25">
      <c r="A238">
        <v>232</v>
      </c>
      <c r="B238">
        <v>1120</v>
      </c>
      <c r="C238" t="s">
        <v>527</v>
      </c>
      <c r="D238" t="str">
        <f>"00089128"</f>
        <v>00089128</v>
      </c>
      <c r="E238" t="s">
        <v>528</v>
      </c>
      <c r="F238" t="s">
        <v>82</v>
      </c>
      <c r="G238" t="s">
        <v>13</v>
      </c>
    </row>
    <row r="239" spans="1:7" x14ac:dyDescent="0.25">
      <c r="A239">
        <v>233</v>
      </c>
      <c r="B239">
        <v>1122</v>
      </c>
      <c r="C239" t="s">
        <v>529</v>
      </c>
      <c r="D239" t="str">
        <f>"00030303"</f>
        <v>00030303</v>
      </c>
      <c r="E239" t="s">
        <v>530</v>
      </c>
      <c r="F239" t="s">
        <v>460</v>
      </c>
      <c r="G239" t="s">
        <v>17</v>
      </c>
    </row>
    <row r="240" spans="1:7" x14ac:dyDescent="0.25">
      <c r="A240">
        <v>234</v>
      </c>
      <c r="B240">
        <v>1142</v>
      </c>
      <c r="C240" t="s">
        <v>531</v>
      </c>
      <c r="D240" t="str">
        <f>"00653877"</f>
        <v>00653877</v>
      </c>
      <c r="E240" t="s">
        <v>532</v>
      </c>
      <c r="F240" t="s">
        <v>533</v>
      </c>
      <c r="G240" t="s">
        <v>17</v>
      </c>
    </row>
    <row r="241" spans="1:7" x14ac:dyDescent="0.25">
      <c r="A241">
        <v>235</v>
      </c>
      <c r="B241">
        <v>1149</v>
      </c>
      <c r="C241" t="s">
        <v>534</v>
      </c>
      <c r="D241" t="str">
        <f>"00259823"</f>
        <v>00259823</v>
      </c>
      <c r="E241" t="s">
        <v>535</v>
      </c>
      <c r="F241" t="s">
        <v>255</v>
      </c>
      <c r="G241" t="s">
        <v>17</v>
      </c>
    </row>
    <row r="242" spans="1:7" x14ac:dyDescent="0.25">
      <c r="A242">
        <v>236</v>
      </c>
      <c r="B242">
        <v>1151</v>
      </c>
      <c r="C242" t="s">
        <v>536</v>
      </c>
      <c r="D242" t="str">
        <f>"00456742"</f>
        <v>00456742</v>
      </c>
      <c r="E242" t="s">
        <v>537</v>
      </c>
      <c r="F242" t="s">
        <v>113</v>
      </c>
      <c r="G242" t="s">
        <v>13</v>
      </c>
    </row>
    <row r="243" spans="1:7" x14ac:dyDescent="0.25">
      <c r="A243">
        <v>237</v>
      </c>
      <c r="B243">
        <v>1155</v>
      </c>
      <c r="C243" t="s">
        <v>538</v>
      </c>
      <c r="D243" t="str">
        <f>"00268245"</f>
        <v>00268245</v>
      </c>
      <c r="E243" t="s">
        <v>539</v>
      </c>
      <c r="F243" t="s">
        <v>77</v>
      </c>
      <c r="G243" t="s">
        <v>28</v>
      </c>
    </row>
    <row r="244" spans="1:7" x14ac:dyDescent="0.25">
      <c r="A244">
        <v>238</v>
      </c>
      <c r="B244">
        <v>1156</v>
      </c>
      <c r="C244" t="s">
        <v>540</v>
      </c>
      <c r="D244" t="str">
        <f>"00654336"</f>
        <v>00654336</v>
      </c>
      <c r="E244" t="s">
        <v>541</v>
      </c>
      <c r="F244" t="s">
        <v>53</v>
      </c>
      <c r="G244" t="s">
        <v>17</v>
      </c>
    </row>
    <row r="245" spans="1:7" x14ac:dyDescent="0.25">
      <c r="A245">
        <v>239</v>
      </c>
      <c r="B245">
        <v>1164</v>
      </c>
      <c r="C245" t="s">
        <v>542</v>
      </c>
      <c r="D245" t="str">
        <f>"200802006785"</f>
        <v>200802006785</v>
      </c>
      <c r="E245" t="s">
        <v>543</v>
      </c>
      <c r="F245" t="s">
        <v>337</v>
      </c>
      <c r="G245" t="s">
        <v>28</v>
      </c>
    </row>
    <row r="246" spans="1:7" x14ac:dyDescent="0.25">
      <c r="A246">
        <v>240</v>
      </c>
      <c r="B246">
        <v>1167</v>
      </c>
      <c r="C246" t="s">
        <v>544</v>
      </c>
      <c r="D246" t="str">
        <f>"00151860"</f>
        <v>00151860</v>
      </c>
      <c r="E246" t="s">
        <v>545</v>
      </c>
      <c r="F246" t="s">
        <v>16</v>
      </c>
      <c r="G246" t="s">
        <v>17</v>
      </c>
    </row>
    <row r="247" spans="1:7" x14ac:dyDescent="0.25">
      <c r="A247">
        <v>241</v>
      </c>
      <c r="B247">
        <v>1182</v>
      </c>
      <c r="C247" t="s">
        <v>546</v>
      </c>
      <c r="D247" t="str">
        <f>"00650364"</f>
        <v>00650364</v>
      </c>
      <c r="E247" t="s">
        <v>547</v>
      </c>
      <c r="F247" t="s">
        <v>16</v>
      </c>
      <c r="G247" t="s">
        <v>37</v>
      </c>
    </row>
    <row r="248" spans="1:7" x14ac:dyDescent="0.25">
      <c r="A248">
        <v>242</v>
      </c>
      <c r="B248">
        <v>1185</v>
      </c>
      <c r="C248" t="s">
        <v>548</v>
      </c>
      <c r="D248" t="str">
        <f>"00653589"</f>
        <v>00653589</v>
      </c>
      <c r="E248" t="s">
        <v>549</v>
      </c>
      <c r="F248" t="s">
        <v>550</v>
      </c>
      <c r="G248" t="s">
        <v>28</v>
      </c>
    </row>
    <row r="249" spans="1:7" x14ac:dyDescent="0.25">
      <c r="A249">
        <v>243</v>
      </c>
      <c r="B249">
        <v>1186</v>
      </c>
      <c r="C249" t="s">
        <v>551</v>
      </c>
      <c r="D249" t="str">
        <f>"00495915"</f>
        <v>00495915</v>
      </c>
      <c r="E249" t="s">
        <v>552</v>
      </c>
      <c r="F249" t="s">
        <v>113</v>
      </c>
      <c r="G249" t="s">
        <v>17</v>
      </c>
    </row>
    <row r="250" spans="1:7" x14ac:dyDescent="0.25">
      <c r="A250">
        <v>244</v>
      </c>
      <c r="B250">
        <v>1197</v>
      </c>
      <c r="C250" t="s">
        <v>553</v>
      </c>
      <c r="D250" t="str">
        <f>"201504000700"</f>
        <v>201504000700</v>
      </c>
      <c r="E250" t="s">
        <v>554</v>
      </c>
      <c r="F250" t="s">
        <v>63</v>
      </c>
      <c r="G250" t="s">
        <v>37</v>
      </c>
    </row>
    <row r="251" spans="1:7" x14ac:dyDescent="0.25">
      <c r="A251">
        <v>245</v>
      </c>
      <c r="B251">
        <v>1202</v>
      </c>
      <c r="C251" t="s">
        <v>555</v>
      </c>
      <c r="D251" t="str">
        <f>"00335384"</f>
        <v>00335384</v>
      </c>
      <c r="E251" t="s">
        <v>556</v>
      </c>
      <c r="F251" t="s">
        <v>187</v>
      </c>
      <c r="G251" t="s">
        <v>28</v>
      </c>
    </row>
    <row r="252" spans="1:7" x14ac:dyDescent="0.25">
      <c r="A252">
        <v>246</v>
      </c>
      <c r="B252">
        <v>1204</v>
      </c>
      <c r="C252" t="s">
        <v>557</v>
      </c>
      <c r="D252" t="str">
        <f>"00647284"</f>
        <v>00647284</v>
      </c>
      <c r="E252" t="s">
        <v>558</v>
      </c>
      <c r="F252" t="s">
        <v>53</v>
      </c>
      <c r="G252" t="s">
        <v>28</v>
      </c>
    </row>
    <row r="253" spans="1:7" x14ac:dyDescent="0.25">
      <c r="A253">
        <v>247</v>
      </c>
      <c r="B253">
        <v>1205</v>
      </c>
      <c r="C253" t="s">
        <v>559</v>
      </c>
      <c r="D253" t="str">
        <f>"00575602"</f>
        <v>00575602</v>
      </c>
      <c r="E253" t="s">
        <v>560</v>
      </c>
      <c r="F253" t="s">
        <v>145</v>
      </c>
      <c r="G253" t="s">
        <v>17</v>
      </c>
    </row>
    <row r="254" spans="1:7" x14ac:dyDescent="0.25">
      <c r="A254">
        <v>248</v>
      </c>
      <c r="B254">
        <v>1213</v>
      </c>
      <c r="C254" t="s">
        <v>561</v>
      </c>
      <c r="D254" t="str">
        <f>"00308708"</f>
        <v>00308708</v>
      </c>
      <c r="E254" t="s">
        <v>562</v>
      </c>
      <c r="F254" t="s">
        <v>77</v>
      </c>
      <c r="G254" t="s">
        <v>28</v>
      </c>
    </row>
    <row r="255" spans="1:7" x14ac:dyDescent="0.25">
      <c r="A255">
        <v>249</v>
      </c>
      <c r="B255">
        <v>1220</v>
      </c>
      <c r="C255" t="s">
        <v>563</v>
      </c>
      <c r="D255" t="str">
        <f>"201410003145"</f>
        <v>201410003145</v>
      </c>
      <c r="E255" t="s">
        <v>564</v>
      </c>
      <c r="F255" t="s">
        <v>565</v>
      </c>
      <c r="G255" t="s">
        <v>28</v>
      </c>
    </row>
    <row r="256" spans="1:7" x14ac:dyDescent="0.25">
      <c r="A256">
        <v>250</v>
      </c>
      <c r="B256">
        <v>1222</v>
      </c>
      <c r="C256" t="s">
        <v>566</v>
      </c>
      <c r="D256" t="str">
        <f>"00034980"</f>
        <v>00034980</v>
      </c>
      <c r="E256" t="s">
        <v>567</v>
      </c>
      <c r="F256" t="s">
        <v>300</v>
      </c>
      <c r="G256" t="s">
        <v>28</v>
      </c>
    </row>
    <row r="257" spans="1:7" x14ac:dyDescent="0.25">
      <c r="A257">
        <v>251</v>
      </c>
      <c r="B257">
        <v>1225</v>
      </c>
      <c r="C257" t="s">
        <v>568</v>
      </c>
      <c r="D257" t="str">
        <f>"00653551"</f>
        <v>00653551</v>
      </c>
      <c r="E257" t="s">
        <v>569</v>
      </c>
      <c r="F257" t="s">
        <v>16</v>
      </c>
      <c r="G257" t="s">
        <v>28</v>
      </c>
    </row>
    <row r="258" spans="1:7" x14ac:dyDescent="0.25">
      <c r="A258">
        <v>252</v>
      </c>
      <c r="B258">
        <v>1231</v>
      </c>
      <c r="C258" t="s">
        <v>570</v>
      </c>
      <c r="D258" t="str">
        <f>"201201000110"</f>
        <v>201201000110</v>
      </c>
      <c r="E258" t="s">
        <v>571</v>
      </c>
      <c r="F258" t="s">
        <v>572</v>
      </c>
      <c r="G258" t="s">
        <v>28</v>
      </c>
    </row>
    <row r="259" spans="1:7" x14ac:dyDescent="0.25">
      <c r="A259">
        <v>253</v>
      </c>
      <c r="B259">
        <v>1234</v>
      </c>
      <c r="C259" t="s">
        <v>573</v>
      </c>
      <c r="D259" t="str">
        <f>"00651499"</f>
        <v>00651499</v>
      </c>
      <c r="E259" t="s">
        <v>574</v>
      </c>
      <c r="F259" t="s">
        <v>77</v>
      </c>
      <c r="G259" t="s">
        <v>28</v>
      </c>
    </row>
    <row r="260" spans="1:7" x14ac:dyDescent="0.25">
      <c r="A260">
        <v>254</v>
      </c>
      <c r="B260">
        <v>1238</v>
      </c>
      <c r="C260" t="s">
        <v>575</v>
      </c>
      <c r="D260" t="str">
        <f>"00610324"</f>
        <v>00610324</v>
      </c>
      <c r="E260" t="s">
        <v>576</v>
      </c>
      <c r="F260" t="s">
        <v>40</v>
      </c>
      <c r="G260" t="s">
        <v>17</v>
      </c>
    </row>
    <row r="261" spans="1:7" x14ac:dyDescent="0.25">
      <c r="A261">
        <v>255</v>
      </c>
      <c r="B261">
        <v>1242</v>
      </c>
      <c r="C261" t="s">
        <v>577</v>
      </c>
      <c r="D261" t="str">
        <f>"00651129"</f>
        <v>00651129</v>
      </c>
      <c r="E261" t="s">
        <v>578</v>
      </c>
      <c r="F261" t="s">
        <v>77</v>
      </c>
      <c r="G261" t="s">
        <v>281</v>
      </c>
    </row>
    <row r="262" spans="1:7" x14ac:dyDescent="0.25">
      <c r="A262">
        <v>256</v>
      </c>
      <c r="B262">
        <v>1255</v>
      </c>
      <c r="C262" t="s">
        <v>579</v>
      </c>
      <c r="D262" t="str">
        <f>"00652481"</f>
        <v>00652481</v>
      </c>
      <c r="E262" t="s">
        <v>580</v>
      </c>
      <c r="F262" t="s">
        <v>91</v>
      </c>
      <c r="G262" t="s">
        <v>17</v>
      </c>
    </row>
    <row r="263" spans="1:7" x14ac:dyDescent="0.25">
      <c r="A263">
        <v>257</v>
      </c>
      <c r="B263">
        <v>1266</v>
      </c>
      <c r="C263" t="s">
        <v>581</v>
      </c>
      <c r="D263" t="str">
        <f>"00543005"</f>
        <v>00543005</v>
      </c>
      <c r="E263" t="s">
        <v>582</v>
      </c>
      <c r="F263" t="s">
        <v>16</v>
      </c>
      <c r="G263" t="s">
        <v>28</v>
      </c>
    </row>
    <row r="264" spans="1:7" x14ac:dyDescent="0.25">
      <c r="A264">
        <v>258</v>
      </c>
      <c r="B264">
        <v>1275</v>
      </c>
      <c r="C264" t="s">
        <v>583</v>
      </c>
      <c r="D264" t="str">
        <f>"00644065"</f>
        <v>00644065</v>
      </c>
      <c r="E264" t="s">
        <v>584</v>
      </c>
      <c r="F264" t="s">
        <v>113</v>
      </c>
      <c r="G264" t="s">
        <v>28</v>
      </c>
    </row>
    <row r="265" spans="1:7" x14ac:dyDescent="0.25">
      <c r="A265">
        <v>259</v>
      </c>
      <c r="B265">
        <v>1294</v>
      </c>
      <c r="C265" t="s">
        <v>585</v>
      </c>
      <c r="D265" t="str">
        <f>"00131350"</f>
        <v>00131350</v>
      </c>
      <c r="E265" t="s">
        <v>586</v>
      </c>
      <c r="F265" t="s">
        <v>53</v>
      </c>
      <c r="G265" t="s">
        <v>17</v>
      </c>
    </row>
    <row r="266" spans="1:7" x14ac:dyDescent="0.25">
      <c r="A266">
        <v>260</v>
      </c>
      <c r="B266">
        <v>1297</v>
      </c>
      <c r="C266" t="s">
        <v>587</v>
      </c>
      <c r="D266" t="str">
        <f>"00098185"</f>
        <v>00098185</v>
      </c>
      <c r="E266" t="s">
        <v>588</v>
      </c>
      <c r="F266" t="s">
        <v>337</v>
      </c>
      <c r="G266" t="s">
        <v>17</v>
      </c>
    </row>
    <row r="267" spans="1:7" x14ac:dyDescent="0.25">
      <c r="A267">
        <v>261</v>
      </c>
      <c r="B267">
        <v>1298</v>
      </c>
      <c r="C267" t="s">
        <v>589</v>
      </c>
      <c r="D267" t="str">
        <f>"00447528"</f>
        <v>00447528</v>
      </c>
      <c r="E267" t="s">
        <v>590</v>
      </c>
      <c r="F267" t="s">
        <v>31</v>
      </c>
      <c r="G267" t="s">
        <v>37</v>
      </c>
    </row>
    <row r="268" spans="1:7" x14ac:dyDescent="0.25">
      <c r="A268">
        <v>262</v>
      </c>
      <c r="B268">
        <v>1299</v>
      </c>
      <c r="C268" t="s">
        <v>591</v>
      </c>
      <c r="D268" t="str">
        <f>"00651380"</f>
        <v>00651380</v>
      </c>
      <c r="E268" t="s">
        <v>592</v>
      </c>
      <c r="F268" t="s">
        <v>77</v>
      </c>
      <c r="G268" t="s">
        <v>37</v>
      </c>
    </row>
    <row r="269" spans="1:7" x14ac:dyDescent="0.25">
      <c r="A269">
        <v>263</v>
      </c>
      <c r="B269">
        <v>1303</v>
      </c>
      <c r="C269" t="s">
        <v>593</v>
      </c>
      <c r="D269" t="str">
        <f>"00585841"</f>
        <v>00585841</v>
      </c>
      <c r="E269" t="s">
        <v>594</v>
      </c>
      <c r="F269" t="s">
        <v>40</v>
      </c>
      <c r="G269" t="s">
        <v>28</v>
      </c>
    </row>
    <row r="270" spans="1:7" x14ac:dyDescent="0.25">
      <c r="A270">
        <v>264</v>
      </c>
      <c r="B270">
        <v>1304</v>
      </c>
      <c r="C270" t="s">
        <v>595</v>
      </c>
      <c r="D270" t="str">
        <f>"00527325"</f>
        <v>00527325</v>
      </c>
      <c r="E270" t="s">
        <v>596</v>
      </c>
      <c r="F270" t="s">
        <v>145</v>
      </c>
      <c r="G270" t="s">
        <v>28</v>
      </c>
    </row>
    <row r="271" spans="1:7" x14ac:dyDescent="0.25">
      <c r="A271">
        <v>265</v>
      </c>
      <c r="B271">
        <v>1313</v>
      </c>
      <c r="C271" t="s">
        <v>597</v>
      </c>
      <c r="D271" t="str">
        <f>"00577298"</f>
        <v>00577298</v>
      </c>
      <c r="E271" t="s">
        <v>598</v>
      </c>
      <c r="F271" t="s">
        <v>53</v>
      </c>
      <c r="G271" t="s">
        <v>28</v>
      </c>
    </row>
    <row r="272" spans="1:7" x14ac:dyDescent="0.25">
      <c r="A272">
        <v>266</v>
      </c>
      <c r="B272">
        <v>1316</v>
      </c>
      <c r="C272" t="s">
        <v>599</v>
      </c>
      <c r="D272" t="str">
        <f>"00161664"</f>
        <v>00161664</v>
      </c>
      <c r="E272" t="s">
        <v>600</v>
      </c>
      <c r="F272" t="s">
        <v>77</v>
      </c>
      <c r="G272" t="s">
        <v>17</v>
      </c>
    </row>
    <row r="273" spans="1:7" x14ac:dyDescent="0.25">
      <c r="A273">
        <v>267</v>
      </c>
      <c r="B273">
        <v>1322</v>
      </c>
      <c r="C273" t="s">
        <v>601</v>
      </c>
      <c r="D273" t="str">
        <f>"00589756"</f>
        <v>00589756</v>
      </c>
      <c r="E273" t="s">
        <v>602</v>
      </c>
      <c r="F273" t="s">
        <v>91</v>
      </c>
      <c r="G273" t="s">
        <v>139</v>
      </c>
    </row>
    <row r="274" spans="1:7" x14ac:dyDescent="0.25">
      <c r="A274">
        <v>268</v>
      </c>
      <c r="B274">
        <v>1334</v>
      </c>
      <c r="C274" t="s">
        <v>603</v>
      </c>
      <c r="D274" t="str">
        <f>"00654068"</f>
        <v>00654068</v>
      </c>
      <c r="E274" t="s">
        <v>604</v>
      </c>
      <c r="F274" t="s">
        <v>53</v>
      </c>
      <c r="G274" t="s">
        <v>37</v>
      </c>
    </row>
    <row r="275" spans="1:7" x14ac:dyDescent="0.25">
      <c r="A275">
        <v>269</v>
      </c>
      <c r="B275">
        <v>1336</v>
      </c>
      <c r="C275" t="s">
        <v>605</v>
      </c>
      <c r="D275" t="str">
        <f>"00652803"</f>
        <v>00652803</v>
      </c>
      <c r="E275" t="s">
        <v>606</v>
      </c>
      <c r="F275" t="s">
        <v>56</v>
      </c>
      <c r="G275" t="s">
        <v>28</v>
      </c>
    </row>
    <row r="276" spans="1:7" x14ac:dyDescent="0.25">
      <c r="A276">
        <v>270</v>
      </c>
      <c r="B276">
        <v>1343</v>
      </c>
      <c r="C276" t="s">
        <v>607</v>
      </c>
      <c r="D276" t="str">
        <f>"00653828"</f>
        <v>00653828</v>
      </c>
      <c r="E276" t="s">
        <v>608</v>
      </c>
      <c r="F276" t="s">
        <v>96</v>
      </c>
      <c r="G276" t="s">
        <v>17</v>
      </c>
    </row>
    <row r="277" spans="1:7" x14ac:dyDescent="0.25">
      <c r="A277">
        <v>271</v>
      </c>
      <c r="B277">
        <v>1345</v>
      </c>
      <c r="C277" t="s">
        <v>609</v>
      </c>
      <c r="D277" t="str">
        <f>"00315337"</f>
        <v>00315337</v>
      </c>
      <c r="E277" t="s">
        <v>610</v>
      </c>
      <c r="F277" t="s">
        <v>16</v>
      </c>
      <c r="G277" t="s">
        <v>28</v>
      </c>
    </row>
    <row r="278" spans="1:7" x14ac:dyDescent="0.25">
      <c r="A278">
        <v>272</v>
      </c>
      <c r="B278">
        <v>1347</v>
      </c>
      <c r="C278" t="s">
        <v>611</v>
      </c>
      <c r="D278" t="str">
        <f>"00651018"</f>
        <v>00651018</v>
      </c>
      <c r="E278" t="s">
        <v>612</v>
      </c>
      <c r="F278" t="s">
        <v>113</v>
      </c>
      <c r="G278" t="s">
        <v>17</v>
      </c>
    </row>
    <row r="279" spans="1:7" x14ac:dyDescent="0.25">
      <c r="A279">
        <v>273</v>
      </c>
      <c r="B279">
        <v>1349</v>
      </c>
      <c r="C279" t="s">
        <v>613</v>
      </c>
      <c r="D279" t="str">
        <f>"00652294"</f>
        <v>00652294</v>
      </c>
      <c r="E279" t="s">
        <v>614</v>
      </c>
      <c r="F279" t="s">
        <v>34</v>
      </c>
      <c r="G279" t="s">
        <v>28</v>
      </c>
    </row>
    <row r="280" spans="1:7" x14ac:dyDescent="0.25">
      <c r="A280">
        <v>274</v>
      </c>
      <c r="B280">
        <v>1352</v>
      </c>
      <c r="C280" t="s">
        <v>615</v>
      </c>
      <c r="D280" t="str">
        <f>"00653231"</f>
        <v>00653231</v>
      </c>
      <c r="E280" t="s">
        <v>616</v>
      </c>
      <c r="F280" t="s">
        <v>45</v>
      </c>
      <c r="G280" t="s">
        <v>17</v>
      </c>
    </row>
    <row r="281" spans="1:7" x14ac:dyDescent="0.25">
      <c r="A281">
        <v>275</v>
      </c>
      <c r="B281">
        <v>1357</v>
      </c>
      <c r="C281" t="s">
        <v>617</v>
      </c>
      <c r="D281" t="str">
        <f>"201412005417"</f>
        <v>201412005417</v>
      </c>
      <c r="E281" t="s">
        <v>618</v>
      </c>
      <c r="F281" t="s">
        <v>187</v>
      </c>
      <c r="G281" t="s">
        <v>17</v>
      </c>
    </row>
    <row r="282" spans="1:7" x14ac:dyDescent="0.25">
      <c r="A282">
        <v>276</v>
      </c>
      <c r="B282">
        <v>1370</v>
      </c>
      <c r="C282" t="s">
        <v>619</v>
      </c>
      <c r="D282" t="str">
        <f>"201209000004"</f>
        <v>201209000004</v>
      </c>
      <c r="E282" t="s">
        <v>620</v>
      </c>
      <c r="F282" t="s">
        <v>138</v>
      </c>
      <c r="G282" t="s">
        <v>28</v>
      </c>
    </row>
    <row r="283" spans="1:7" x14ac:dyDescent="0.25">
      <c r="A283">
        <v>277</v>
      </c>
      <c r="B283">
        <v>1373</v>
      </c>
      <c r="C283" t="s">
        <v>621</v>
      </c>
      <c r="D283" t="str">
        <f>"00555526"</f>
        <v>00555526</v>
      </c>
      <c r="E283" t="s">
        <v>622</v>
      </c>
      <c r="F283" t="s">
        <v>34</v>
      </c>
      <c r="G283" t="s">
        <v>37</v>
      </c>
    </row>
    <row r="284" spans="1:7" x14ac:dyDescent="0.25">
      <c r="A284">
        <v>278</v>
      </c>
      <c r="B284">
        <v>1380</v>
      </c>
      <c r="C284" t="s">
        <v>623</v>
      </c>
      <c r="D284" t="str">
        <f>"00114322"</f>
        <v>00114322</v>
      </c>
      <c r="E284" t="s">
        <v>624</v>
      </c>
      <c r="F284" t="s">
        <v>40</v>
      </c>
      <c r="G284" t="s">
        <v>28</v>
      </c>
    </row>
    <row r="285" spans="1:7" x14ac:dyDescent="0.25">
      <c r="A285">
        <v>279</v>
      </c>
      <c r="B285">
        <v>1386</v>
      </c>
      <c r="C285" t="s">
        <v>625</v>
      </c>
      <c r="D285" t="str">
        <f>"00653629"</f>
        <v>00653629</v>
      </c>
      <c r="E285" t="s">
        <v>626</v>
      </c>
      <c r="F285" t="s">
        <v>91</v>
      </c>
      <c r="G285" t="s">
        <v>374</v>
      </c>
    </row>
    <row r="286" spans="1:7" x14ac:dyDescent="0.25">
      <c r="A286">
        <v>280</v>
      </c>
      <c r="B286">
        <v>1391</v>
      </c>
      <c r="C286" t="s">
        <v>627</v>
      </c>
      <c r="D286" t="str">
        <f>"201406002482"</f>
        <v>201406002482</v>
      </c>
      <c r="E286" t="s">
        <v>628</v>
      </c>
      <c r="F286" t="s">
        <v>53</v>
      </c>
      <c r="G286" t="s">
        <v>17</v>
      </c>
    </row>
    <row r="287" spans="1:7" x14ac:dyDescent="0.25">
      <c r="A287">
        <v>281</v>
      </c>
      <c r="B287">
        <v>1398</v>
      </c>
      <c r="C287" t="s">
        <v>629</v>
      </c>
      <c r="D287" t="str">
        <f>"00654077"</f>
        <v>00654077</v>
      </c>
      <c r="E287" t="s">
        <v>630</v>
      </c>
      <c r="F287" t="s">
        <v>82</v>
      </c>
      <c r="G287" t="s">
        <v>28</v>
      </c>
    </row>
    <row r="288" spans="1:7" x14ac:dyDescent="0.25">
      <c r="A288">
        <v>282</v>
      </c>
      <c r="B288">
        <v>1415</v>
      </c>
      <c r="C288" t="s">
        <v>631</v>
      </c>
      <c r="D288" t="str">
        <f>"00619731"</f>
        <v>00619731</v>
      </c>
      <c r="E288" t="s">
        <v>632</v>
      </c>
      <c r="F288" t="s">
        <v>77</v>
      </c>
      <c r="G288" t="s">
        <v>28</v>
      </c>
    </row>
    <row r="289" spans="1:7" x14ac:dyDescent="0.25">
      <c r="A289">
        <v>283</v>
      </c>
      <c r="B289">
        <v>1418</v>
      </c>
      <c r="C289" t="s">
        <v>633</v>
      </c>
      <c r="D289" t="str">
        <f>"00629746"</f>
        <v>00629746</v>
      </c>
      <c r="E289" t="s">
        <v>634</v>
      </c>
      <c r="F289" t="s">
        <v>31</v>
      </c>
      <c r="G289" t="s">
        <v>139</v>
      </c>
    </row>
    <row r="290" spans="1:7" x14ac:dyDescent="0.25">
      <c r="A290">
        <v>284</v>
      </c>
      <c r="B290">
        <v>1420</v>
      </c>
      <c r="C290" t="s">
        <v>635</v>
      </c>
      <c r="D290" t="str">
        <f>"00652567"</f>
        <v>00652567</v>
      </c>
      <c r="E290" t="s">
        <v>636</v>
      </c>
      <c r="F290" t="s">
        <v>113</v>
      </c>
      <c r="G290" t="s">
        <v>374</v>
      </c>
    </row>
    <row r="291" spans="1:7" x14ac:dyDescent="0.25">
      <c r="A291">
        <v>285</v>
      </c>
      <c r="B291">
        <v>1431</v>
      </c>
      <c r="C291" t="s">
        <v>637</v>
      </c>
      <c r="D291" t="str">
        <f>"201410003479"</f>
        <v>201410003479</v>
      </c>
      <c r="E291" t="s">
        <v>638</v>
      </c>
      <c r="F291" t="s">
        <v>53</v>
      </c>
      <c r="G291" t="s">
        <v>17</v>
      </c>
    </row>
    <row r="292" spans="1:7" x14ac:dyDescent="0.25">
      <c r="A292">
        <v>286</v>
      </c>
      <c r="B292">
        <v>1433</v>
      </c>
      <c r="C292" t="s">
        <v>639</v>
      </c>
      <c r="D292" t="str">
        <f>"00633732"</f>
        <v>00633732</v>
      </c>
      <c r="E292" t="s">
        <v>640</v>
      </c>
      <c r="F292" t="s">
        <v>255</v>
      </c>
      <c r="G292" t="s">
        <v>374</v>
      </c>
    </row>
    <row r="293" spans="1:7" x14ac:dyDescent="0.25">
      <c r="A293">
        <v>287</v>
      </c>
      <c r="B293">
        <v>1454</v>
      </c>
      <c r="C293" t="s">
        <v>641</v>
      </c>
      <c r="D293" t="str">
        <f>"00024268"</f>
        <v>00024268</v>
      </c>
      <c r="E293" t="s">
        <v>642</v>
      </c>
      <c r="F293" t="s">
        <v>16</v>
      </c>
      <c r="G293" t="s">
        <v>17</v>
      </c>
    </row>
    <row r="294" spans="1:7" x14ac:dyDescent="0.25">
      <c r="A294">
        <v>288</v>
      </c>
      <c r="B294">
        <v>1458</v>
      </c>
      <c r="C294" t="s">
        <v>643</v>
      </c>
      <c r="D294" t="str">
        <f>"201406012859"</f>
        <v>201406012859</v>
      </c>
      <c r="E294" t="s">
        <v>644</v>
      </c>
      <c r="F294" t="s">
        <v>77</v>
      </c>
      <c r="G294" t="s">
        <v>17</v>
      </c>
    </row>
    <row r="295" spans="1:7" x14ac:dyDescent="0.25">
      <c r="A295">
        <v>289</v>
      </c>
      <c r="B295">
        <v>1460</v>
      </c>
      <c r="C295" t="s">
        <v>645</v>
      </c>
      <c r="D295" t="str">
        <f>"00004809"</f>
        <v>00004809</v>
      </c>
      <c r="E295" t="s">
        <v>646</v>
      </c>
      <c r="F295" t="s">
        <v>255</v>
      </c>
      <c r="G295" t="s">
        <v>17</v>
      </c>
    </row>
    <row r="296" spans="1:7" x14ac:dyDescent="0.25">
      <c r="A296">
        <v>290</v>
      </c>
      <c r="B296">
        <v>1461</v>
      </c>
      <c r="C296" t="s">
        <v>647</v>
      </c>
      <c r="D296" t="str">
        <f>"00653160"</f>
        <v>00653160</v>
      </c>
      <c r="E296" t="s">
        <v>648</v>
      </c>
      <c r="F296" t="s">
        <v>77</v>
      </c>
      <c r="G296" t="s">
        <v>17</v>
      </c>
    </row>
    <row r="297" spans="1:7" x14ac:dyDescent="0.25">
      <c r="A297">
        <v>291</v>
      </c>
      <c r="B297">
        <v>1464</v>
      </c>
      <c r="C297" t="s">
        <v>649</v>
      </c>
      <c r="D297" t="str">
        <f>"00025787"</f>
        <v>00025787</v>
      </c>
      <c r="E297" t="s">
        <v>650</v>
      </c>
      <c r="F297" t="s">
        <v>145</v>
      </c>
      <c r="G297" t="s">
        <v>28</v>
      </c>
    </row>
    <row r="298" spans="1:7" x14ac:dyDescent="0.25">
      <c r="A298">
        <v>292</v>
      </c>
      <c r="B298">
        <v>1465</v>
      </c>
      <c r="C298" t="s">
        <v>651</v>
      </c>
      <c r="D298" t="str">
        <f>"200712005597"</f>
        <v>200712005597</v>
      </c>
      <c r="E298" t="s">
        <v>652</v>
      </c>
      <c r="F298" t="s">
        <v>142</v>
      </c>
      <c r="G298" t="s">
        <v>17</v>
      </c>
    </row>
    <row r="299" spans="1:7" x14ac:dyDescent="0.25">
      <c r="A299">
        <v>293</v>
      </c>
      <c r="B299">
        <v>1473</v>
      </c>
      <c r="C299" t="s">
        <v>653</v>
      </c>
      <c r="D299" t="str">
        <f>"00653574"</f>
        <v>00653574</v>
      </c>
      <c r="E299" t="s">
        <v>654</v>
      </c>
      <c r="F299" t="s">
        <v>322</v>
      </c>
      <c r="G299" t="s">
        <v>17</v>
      </c>
    </row>
    <row r="300" spans="1:7" x14ac:dyDescent="0.25">
      <c r="A300">
        <v>294</v>
      </c>
      <c r="B300">
        <v>1483</v>
      </c>
      <c r="C300" t="s">
        <v>655</v>
      </c>
      <c r="D300" t="str">
        <f>"201507002484"</f>
        <v>201507002484</v>
      </c>
      <c r="E300" t="s">
        <v>656</v>
      </c>
      <c r="F300" t="s">
        <v>40</v>
      </c>
      <c r="G300" t="s">
        <v>17</v>
      </c>
    </row>
    <row r="301" spans="1:7" x14ac:dyDescent="0.25">
      <c r="A301">
        <v>295</v>
      </c>
      <c r="B301">
        <v>1484</v>
      </c>
      <c r="C301" t="s">
        <v>657</v>
      </c>
      <c r="D301" t="str">
        <f>"00559154"</f>
        <v>00559154</v>
      </c>
      <c r="E301" t="s">
        <v>658</v>
      </c>
      <c r="F301" t="s">
        <v>45</v>
      </c>
      <c r="G301" t="s">
        <v>17</v>
      </c>
    </row>
    <row r="302" spans="1:7" x14ac:dyDescent="0.25">
      <c r="A302">
        <v>296</v>
      </c>
      <c r="B302">
        <v>1487</v>
      </c>
      <c r="C302" t="s">
        <v>659</v>
      </c>
      <c r="D302" t="str">
        <f>"00516927"</f>
        <v>00516927</v>
      </c>
      <c r="E302" t="s">
        <v>660</v>
      </c>
      <c r="F302" t="s">
        <v>454</v>
      </c>
      <c r="G302" t="s">
        <v>17</v>
      </c>
    </row>
    <row r="303" spans="1:7" x14ac:dyDescent="0.25">
      <c r="A303">
        <v>297</v>
      </c>
      <c r="B303">
        <v>1491</v>
      </c>
      <c r="C303" t="s">
        <v>661</v>
      </c>
      <c r="D303" t="str">
        <f>"00653919"</f>
        <v>00653919</v>
      </c>
      <c r="E303" t="s">
        <v>662</v>
      </c>
      <c r="F303" t="s">
        <v>91</v>
      </c>
      <c r="G303" t="s">
        <v>13</v>
      </c>
    </row>
    <row r="304" spans="1:7" x14ac:dyDescent="0.25">
      <c r="A304">
        <v>298</v>
      </c>
      <c r="B304">
        <v>1493</v>
      </c>
      <c r="C304" t="s">
        <v>663</v>
      </c>
      <c r="D304" t="str">
        <f>"00120237"</f>
        <v>00120237</v>
      </c>
      <c r="E304" t="s">
        <v>664</v>
      </c>
      <c r="F304" t="s">
        <v>16</v>
      </c>
      <c r="G304" t="s">
        <v>17</v>
      </c>
    </row>
    <row r="305" spans="1:7" x14ac:dyDescent="0.25">
      <c r="A305">
        <v>299</v>
      </c>
      <c r="B305">
        <v>1494</v>
      </c>
      <c r="C305" t="s">
        <v>665</v>
      </c>
      <c r="D305" t="str">
        <f>"00481660"</f>
        <v>00481660</v>
      </c>
      <c r="E305" t="s">
        <v>666</v>
      </c>
      <c r="F305" t="s">
        <v>77</v>
      </c>
      <c r="G305" t="s">
        <v>17</v>
      </c>
    </row>
    <row r="306" spans="1:7" x14ac:dyDescent="0.25">
      <c r="A306">
        <v>300</v>
      </c>
      <c r="B306">
        <v>1495</v>
      </c>
      <c r="C306" t="s">
        <v>667</v>
      </c>
      <c r="D306" t="str">
        <f>"00652721"</f>
        <v>00652721</v>
      </c>
      <c r="E306" t="s">
        <v>668</v>
      </c>
      <c r="F306" t="s">
        <v>91</v>
      </c>
      <c r="G306" t="s">
        <v>28</v>
      </c>
    </row>
    <row r="307" spans="1:7" x14ac:dyDescent="0.25">
      <c r="A307">
        <v>301</v>
      </c>
      <c r="B307">
        <v>1502</v>
      </c>
      <c r="C307" t="s">
        <v>669</v>
      </c>
      <c r="D307" t="str">
        <f>"00146962"</f>
        <v>00146962</v>
      </c>
      <c r="E307" t="s">
        <v>670</v>
      </c>
      <c r="F307" t="s">
        <v>337</v>
      </c>
      <c r="G307" t="s">
        <v>17</v>
      </c>
    </row>
    <row r="308" spans="1:7" x14ac:dyDescent="0.25">
      <c r="A308">
        <v>302</v>
      </c>
      <c r="B308">
        <v>1525</v>
      </c>
      <c r="C308" t="s">
        <v>671</v>
      </c>
      <c r="D308" t="str">
        <f>"00145253"</f>
        <v>00145253</v>
      </c>
      <c r="E308" t="s">
        <v>672</v>
      </c>
      <c r="F308" t="s">
        <v>45</v>
      </c>
      <c r="G308" t="s">
        <v>28</v>
      </c>
    </row>
    <row r="309" spans="1:7" x14ac:dyDescent="0.25">
      <c r="A309">
        <v>303</v>
      </c>
      <c r="B309">
        <v>1526</v>
      </c>
      <c r="C309" t="s">
        <v>673</v>
      </c>
      <c r="D309" t="str">
        <f>"00653831"</f>
        <v>00653831</v>
      </c>
      <c r="E309" t="s">
        <v>674</v>
      </c>
      <c r="F309" t="s">
        <v>255</v>
      </c>
      <c r="G309" t="s">
        <v>28</v>
      </c>
    </row>
    <row r="310" spans="1:7" x14ac:dyDescent="0.25">
      <c r="A310">
        <v>304</v>
      </c>
      <c r="B310">
        <v>1528</v>
      </c>
      <c r="C310" t="s">
        <v>675</v>
      </c>
      <c r="D310" t="str">
        <f>"201402002570"</f>
        <v>201402002570</v>
      </c>
      <c r="E310" t="s">
        <v>676</v>
      </c>
      <c r="F310" t="s">
        <v>177</v>
      </c>
      <c r="G310" t="s">
        <v>28</v>
      </c>
    </row>
    <row r="311" spans="1:7" x14ac:dyDescent="0.25">
      <c r="A311">
        <v>305</v>
      </c>
      <c r="B311">
        <v>1540</v>
      </c>
      <c r="C311" t="s">
        <v>677</v>
      </c>
      <c r="D311" t="str">
        <f>"00556092"</f>
        <v>00556092</v>
      </c>
      <c r="E311" t="s">
        <v>678</v>
      </c>
      <c r="F311" t="s">
        <v>53</v>
      </c>
      <c r="G311" t="s">
        <v>17</v>
      </c>
    </row>
    <row r="312" spans="1:7" x14ac:dyDescent="0.25">
      <c r="A312">
        <v>306</v>
      </c>
      <c r="B312">
        <v>1552</v>
      </c>
      <c r="C312" t="s">
        <v>679</v>
      </c>
      <c r="D312" t="str">
        <f>"201411000414"</f>
        <v>201411000414</v>
      </c>
      <c r="E312" t="s">
        <v>680</v>
      </c>
      <c r="F312" t="s">
        <v>145</v>
      </c>
      <c r="G312" t="s">
        <v>28</v>
      </c>
    </row>
    <row r="313" spans="1:7" x14ac:dyDescent="0.25">
      <c r="A313">
        <v>307</v>
      </c>
      <c r="B313">
        <v>1573</v>
      </c>
      <c r="C313" t="s">
        <v>681</v>
      </c>
      <c r="D313" t="str">
        <f>"00325819"</f>
        <v>00325819</v>
      </c>
      <c r="E313" t="s">
        <v>682</v>
      </c>
      <c r="F313" t="s">
        <v>31</v>
      </c>
      <c r="G313" t="s">
        <v>28</v>
      </c>
    </row>
    <row r="314" spans="1:7" x14ac:dyDescent="0.25">
      <c r="A314">
        <v>308</v>
      </c>
      <c r="B314">
        <v>1574</v>
      </c>
      <c r="C314" t="s">
        <v>683</v>
      </c>
      <c r="D314" t="str">
        <f>"00546705"</f>
        <v>00546705</v>
      </c>
      <c r="E314" t="s">
        <v>684</v>
      </c>
      <c r="F314" t="s">
        <v>685</v>
      </c>
      <c r="G314" t="s">
        <v>17</v>
      </c>
    </row>
    <row r="315" spans="1:7" x14ac:dyDescent="0.25">
      <c r="A315">
        <v>309</v>
      </c>
      <c r="B315">
        <v>1582</v>
      </c>
      <c r="C315" t="s">
        <v>686</v>
      </c>
      <c r="D315" t="str">
        <f>"00652518"</f>
        <v>00652518</v>
      </c>
      <c r="E315" t="s">
        <v>687</v>
      </c>
      <c r="F315" t="s">
        <v>102</v>
      </c>
      <c r="G315" t="s">
        <v>13</v>
      </c>
    </row>
    <row r="316" spans="1:7" x14ac:dyDescent="0.25">
      <c r="A316">
        <v>310</v>
      </c>
      <c r="B316">
        <v>1587</v>
      </c>
      <c r="C316" t="s">
        <v>688</v>
      </c>
      <c r="D316" t="str">
        <f>"00156900"</f>
        <v>00156900</v>
      </c>
      <c r="E316" t="s">
        <v>689</v>
      </c>
      <c r="F316" t="s">
        <v>34</v>
      </c>
      <c r="G316" t="s">
        <v>37</v>
      </c>
    </row>
    <row r="317" spans="1:7" x14ac:dyDescent="0.25">
      <c r="A317">
        <v>311</v>
      </c>
      <c r="B317">
        <v>1589</v>
      </c>
      <c r="C317" t="s">
        <v>690</v>
      </c>
      <c r="D317" t="str">
        <f>"00654280"</f>
        <v>00654280</v>
      </c>
      <c r="E317" t="s">
        <v>691</v>
      </c>
      <c r="F317" t="s">
        <v>359</v>
      </c>
      <c r="G317" t="s">
        <v>37</v>
      </c>
    </row>
    <row r="318" spans="1:7" x14ac:dyDescent="0.25">
      <c r="A318">
        <v>312</v>
      </c>
      <c r="B318">
        <v>1590</v>
      </c>
      <c r="C318" t="s">
        <v>692</v>
      </c>
      <c r="D318" t="str">
        <f>"00652912"</f>
        <v>00652912</v>
      </c>
      <c r="E318" t="s">
        <v>693</v>
      </c>
      <c r="F318" t="s">
        <v>31</v>
      </c>
      <c r="G318" t="s">
        <v>17</v>
      </c>
    </row>
    <row r="319" spans="1:7" x14ac:dyDescent="0.25">
      <c r="A319">
        <v>313</v>
      </c>
      <c r="B319">
        <v>1595</v>
      </c>
      <c r="C319" t="s">
        <v>694</v>
      </c>
      <c r="D319" t="str">
        <f>"00652183"</f>
        <v>00652183</v>
      </c>
      <c r="E319" t="s">
        <v>695</v>
      </c>
      <c r="F319" t="s">
        <v>138</v>
      </c>
      <c r="G319" t="s">
        <v>17</v>
      </c>
    </row>
    <row r="320" spans="1:7" x14ac:dyDescent="0.25">
      <c r="A320">
        <v>314</v>
      </c>
      <c r="B320">
        <v>1596</v>
      </c>
      <c r="C320" t="s">
        <v>696</v>
      </c>
      <c r="D320" t="str">
        <f>"00652958"</f>
        <v>00652958</v>
      </c>
      <c r="E320" t="s">
        <v>697</v>
      </c>
      <c r="F320" t="s">
        <v>31</v>
      </c>
      <c r="G320" t="s">
        <v>28</v>
      </c>
    </row>
    <row r="321" spans="1:7" x14ac:dyDescent="0.25">
      <c r="A321">
        <v>315</v>
      </c>
      <c r="B321">
        <v>1599</v>
      </c>
      <c r="C321" t="s">
        <v>698</v>
      </c>
      <c r="D321" t="str">
        <f>"00651358"</f>
        <v>00651358</v>
      </c>
      <c r="E321" t="s">
        <v>699</v>
      </c>
      <c r="F321" t="s">
        <v>82</v>
      </c>
      <c r="G321" t="s">
        <v>28</v>
      </c>
    </row>
    <row r="322" spans="1:7" x14ac:dyDescent="0.25">
      <c r="A322">
        <v>316</v>
      </c>
      <c r="B322">
        <v>1608</v>
      </c>
      <c r="C322" t="s">
        <v>700</v>
      </c>
      <c r="D322" t="str">
        <f>"00653018"</f>
        <v>00653018</v>
      </c>
      <c r="E322" t="s">
        <v>701</v>
      </c>
      <c r="F322" t="s">
        <v>460</v>
      </c>
      <c r="G322" t="s">
        <v>17</v>
      </c>
    </row>
    <row r="323" spans="1:7" x14ac:dyDescent="0.25">
      <c r="A323">
        <v>317</v>
      </c>
      <c r="B323">
        <v>1621</v>
      </c>
      <c r="C323" t="s">
        <v>702</v>
      </c>
      <c r="D323" t="str">
        <f>"00653887"</f>
        <v>00653887</v>
      </c>
      <c r="E323" t="s">
        <v>703</v>
      </c>
      <c r="F323" t="s">
        <v>102</v>
      </c>
      <c r="G323" t="s">
        <v>17</v>
      </c>
    </row>
    <row r="324" spans="1:7" x14ac:dyDescent="0.25">
      <c r="A324">
        <v>318</v>
      </c>
      <c r="B324">
        <v>1625</v>
      </c>
      <c r="C324" t="s">
        <v>704</v>
      </c>
      <c r="D324" t="str">
        <f>"00159085"</f>
        <v>00159085</v>
      </c>
      <c r="E324" t="s">
        <v>705</v>
      </c>
      <c r="F324" t="s">
        <v>31</v>
      </c>
      <c r="G324" t="s">
        <v>37</v>
      </c>
    </row>
    <row r="325" spans="1:7" x14ac:dyDescent="0.25">
      <c r="A325">
        <v>319</v>
      </c>
      <c r="B325">
        <v>1626</v>
      </c>
      <c r="C325" t="s">
        <v>706</v>
      </c>
      <c r="D325" t="str">
        <f>"00638863"</f>
        <v>00638863</v>
      </c>
      <c r="E325" t="s">
        <v>707</v>
      </c>
      <c r="F325" t="s">
        <v>34</v>
      </c>
      <c r="G325" t="s">
        <v>374</v>
      </c>
    </row>
    <row r="326" spans="1:7" x14ac:dyDescent="0.25">
      <c r="A326">
        <v>320</v>
      </c>
      <c r="B326">
        <v>1643</v>
      </c>
      <c r="C326" t="s">
        <v>708</v>
      </c>
      <c r="D326" t="str">
        <f>"00305537"</f>
        <v>00305537</v>
      </c>
      <c r="E326" t="s">
        <v>709</v>
      </c>
      <c r="F326" t="s">
        <v>56</v>
      </c>
      <c r="G326" t="s">
        <v>28</v>
      </c>
    </row>
    <row r="327" spans="1:7" x14ac:dyDescent="0.25">
      <c r="A327">
        <v>321</v>
      </c>
      <c r="B327">
        <v>1645</v>
      </c>
      <c r="C327" t="s">
        <v>710</v>
      </c>
      <c r="D327" t="str">
        <f>"00651671"</f>
        <v>00651671</v>
      </c>
      <c r="E327" t="s">
        <v>711</v>
      </c>
      <c r="F327" t="s">
        <v>187</v>
      </c>
      <c r="G327" t="s">
        <v>17</v>
      </c>
    </row>
    <row r="328" spans="1:7" x14ac:dyDescent="0.25">
      <c r="A328">
        <v>322</v>
      </c>
      <c r="B328">
        <v>1651</v>
      </c>
      <c r="D328" t="str">
        <f>"00653979"</f>
        <v>00653979</v>
      </c>
      <c r="E328" t="s">
        <v>712</v>
      </c>
      <c r="F328" t="s">
        <v>68</v>
      </c>
      <c r="G328" t="s">
        <v>13</v>
      </c>
    </row>
    <row r="329" spans="1:7" x14ac:dyDescent="0.25">
      <c r="A329">
        <v>323</v>
      </c>
      <c r="B329">
        <v>1656</v>
      </c>
      <c r="C329" t="s">
        <v>713</v>
      </c>
      <c r="D329" t="str">
        <f>"00279878"</f>
        <v>00279878</v>
      </c>
      <c r="E329" t="s">
        <v>714</v>
      </c>
      <c r="F329" t="s">
        <v>31</v>
      </c>
      <c r="G329" t="s">
        <v>17</v>
      </c>
    </row>
    <row r="330" spans="1:7" x14ac:dyDescent="0.25">
      <c r="A330">
        <v>324</v>
      </c>
      <c r="B330">
        <v>1666</v>
      </c>
      <c r="C330" t="s">
        <v>715</v>
      </c>
      <c r="D330" t="str">
        <f>"00653923"</f>
        <v>00653923</v>
      </c>
      <c r="E330" t="s">
        <v>716</v>
      </c>
      <c r="F330" t="s">
        <v>138</v>
      </c>
      <c r="G330" t="s">
        <v>28</v>
      </c>
    </row>
    <row r="331" spans="1:7" x14ac:dyDescent="0.25">
      <c r="A331">
        <v>325</v>
      </c>
      <c r="B331">
        <v>1673</v>
      </c>
      <c r="C331" t="s">
        <v>717</v>
      </c>
      <c r="D331" t="str">
        <f>"00047971"</f>
        <v>00047971</v>
      </c>
      <c r="E331" t="s">
        <v>718</v>
      </c>
      <c r="F331" t="s">
        <v>719</v>
      </c>
      <c r="G331" t="s">
        <v>17</v>
      </c>
    </row>
    <row r="332" spans="1:7" x14ac:dyDescent="0.25">
      <c r="A332">
        <v>326</v>
      </c>
      <c r="B332">
        <v>1675</v>
      </c>
      <c r="C332" t="s">
        <v>720</v>
      </c>
      <c r="D332" t="str">
        <f>"00554106"</f>
        <v>00554106</v>
      </c>
      <c r="E332" t="s">
        <v>721</v>
      </c>
      <c r="F332" t="s">
        <v>722</v>
      </c>
      <c r="G332" t="s">
        <v>28</v>
      </c>
    </row>
    <row r="333" spans="1:7" x14ac:dyDescent="0.25">
      <c r="A333">
        <v>327</v>
      </c>
      <c r="B333">
        <v>1678</v>
      </c>
      <c r="C333" t="s">
        <v>723</v>
      </c>
      <c r="D333" t="str">
        <f>"00500124"</f>
        <v>00500124</v>
      </c>
      <c r="E333" t="s">
        <v>724</v>
      </c>
      <c r="F333" t="s">
        <v>77</v>
      </c>
      <c r="G333" t="s">
        <v>17</v>
      </c>
    </row>
    <row r="334" spans="1:7" x14ac:dyDescent="0.25">
      <c r="A334">
        <v>328</v>
      </c>
      <c r="B334">
        <v>1689</v>
      </c>
      <c r="C334" t="s">
        <v>725</v>
      </c>
      <c r="D334" t="str">
        <f>"200801009412"</f>
        <v>200801009412</v>
      </c>
      <c r="E334" t="s">
        <v>726</v>
      </c>
      <c r="F334" t="s">
        <v>322</v>
      </c>
      <c r="G334" t="s">
        <v>28</v>
      </c>
    </row>
    <row r="335" spans="1:7" x14ac:dyDescent="0.25">
      <c r="A335">
        <v>329</v>
      </c>
      <c r="B335">
        <v>1690</v>
      </c>
      <c r="C335" t="s">
        <v>727</v>
      </c>
      <c r="D335" t="str">
        <f>"00653265"</f>
        <v>00653265</v>
      </c>
      <c r="E335" t="s">
        <v>728</v>
      </c>
      <c r="F335" t="s">
        <v>77</v>
      </c>
      <c r="G335" t="s">
        <v>17</v>
      </c>
    </row>
    <row r="336" spans="1:7" x14ac:dyDescent="0.25">
      <c r="A336">
        <v>330</v>
      </c>
      <c r="B336">
        <v>1698</v>
      </c>
      <c r="C336" t="s">
        <v>729</v>
      </c>
      <c r="D336" t="str">
        <f>"00104261"</f>
        <v>00104261</v>
      </c>
      <c r="E336" t="s">
        <v>730</v>
      </c>
      <c r="F336" t="s">
        <v>142</v>
      </c>
      <c r="G336" t="s">
        <v>28</v>
      </c>
    </row>
    <row r="337" spans="1:7" x14ac:dyDescent="0.25">
      <c r="A337">
        <v>331</v>
      </c>
      <c r="B337">
        <v>1706</v>
      </c>
      <c r="C337" t="s">
        <v>731</v>
      </c>
      <c r="D337" t="str">
        <f>"00633206"</f>
        <v>00633206</v>
      </c>
      <c r="E337" t="s">
        <v>732</v>
      </c>
      <c r="F337" t="s">
        <v>48</v>
      </c>
      <c r="G337" t="s">
        <v>17</v>
      </c>
    </row>
    <row r="338" spans="1:7" x14ac:dyDescent="0.25">
      <c r="A338">
        <v>332</v>
      </c>
      <c r="B338">
        <v>1744</v>
      </c>
      <c r="C338" t="s">
        <v>733</v>
      </c>
      <c r="D338" t="str">
        <f>"00619608"</f>
        <v>00619608</v>
      </c>
      <c r="E338" t="s">
        <v>734</v>
      </c>
      <c r="F338" t="s">
        <v>180</v>
      </c>
      <c r="G338" t="s">
        <v>17</v>
      </c>
    </row>
    <row r="339" spans="1:7" x14ac:dyDescent="0.25">
      <c r="A339">
        <v>333</v>
      </c>
      <c r="B339">
        <v>1747</v>
      </c>
      <c r="C339" t="s">
        <v>735</v>
      </c>
      <c r="D339" t="str">
        <f>"201410003893"</f>
        <v>201410003893</v>
      </c>
      <c r="E339" t="s">
        <v>736</v>
      </c>
      <c r="F339" t="s">
        <v>77</v>
      </c>
      <c r="G339" t="s">
        <v>17</v>
      </c>
    </row>
    <row r="340" spans="1:7" x14ac:dyDescent="0.25">
      <c r="A340">
        <v>334</v>
      </c>
      <c r="B340">
        <v>1748</v>
      </c>
      <c r="C340" t="s">
        <v>737</v>
      </c>
      <c r="D340" t="str">
        <f>"00418588"</f>
        <v>00418588</v>
      </c>
      <c r="E340" t="s">
        <v>738</v>
      </c>
      <c r="F340" t="s">
        <v>77</v>
      </c>
      <c r="G340" t="s">
        <v>17</v>
      </c>
    </row>
    <row r="341" spans="1:7" x14ac:dyDescent="0.25">
      <c r="A341">
        <v>335</v>
      </c>
      <c r="B341">
        <v>1749</v>
      </c>
      <c r="C341" t="s">
        <v>739</v>
      </c>
      <c r="D341" t="str">
        <f>"00484612"</f>
        <v>00484612</v>
      </c>
      <c r="E341" t="s">
        <v>740</v>
      </c>
      <c r="F341" t="s">
        <v>45</v>
      </c>
      <c r="G341" t="s">
        <v>17</v>
      </c>
    </row>
    <row r="342" spans="1:7" x14ac:dyDescent="0.25">
      <c r="A342">
        <v>336</v>
      </c>
      <c r="B342">
        <v>1773</v>
      </c>
      <c r="C342" t="s">
        <v>741</v>
      </c>
      <c r="D342" t="str">
        <f>"00579388"</f>
        <v>00579388</v>
      </c>
      <c r="E342" t="s">
        <v>742</v>
      </c>
      <c r="F342" t="s">
        <v>138</v>
      </c>
      <c r="G342" t="s">
        <v>17</v>
      </c>
    </row>
    <row r="343" spans="1:7" x14ac:dyDescent="0.25">
      <c r="A343">
        <v>337</v>
      </c>
      <c r="B343">
        <v>1788</v>
      </c>
      <c r="C343" t="s">
        <v>743</v>
      </c>
      <c r="D343" t="str">
        <f>"00348911"</f>
        <v>00348911</v>
      </c>
      <c r="E343" t="s">
        <v>744</v>
      </c>
      <c r="F343" t="s">
        <v>77</v>
      </c>
      <c r="G343" t="s">
        <v>13</v>
      </c>
    </row>
    <row r="344" spans="1:7" x14ac:dyDescent="0.25">
      <c r="A344">
        <v>338</v>
      </c>
      <c r="B344">
        <v>1789</v>
      </c>
      <c r="C344" t="s">
        <v>745</v>
      </c>
      <c r="D344" t="str">
        <f>"201410008920"</f>
        <v>201410008920</v>
      </c>
      <c r="E344" t="s">
        <v>746</v>
      </c>
      <c r="F344" t="s">
        <v>48</v>
      </c>
      <c r="G344" t="s">
        <v>17</v>
      </c>
    </row>
    <row r="345" spans="1:7" x14ac:dyDescent="0.25">
      <c r="A345">
        <v>339</v>
      </c>
      <c r="B345">
        <v>1794</v>
      </c>
      <c r="C345" t="s">
        <v>747</v>
      </c>
      <c r="D345" t="str">
        <f>"00651288"</f>
        <v>00651288</v>
      </c>
      <c r="E345" t="s">
        <v>748</v>
      </c>
      <c r="F345" t="s">
        <v>40</v>
      </c>
      <c r="G345" t="s">
        <v>28</v>
      </c>
    </row>
    <row r="346" spans="1:7" x14ac:dyDescent="0.25">
      <c r="A346">
        <v>340</v>
      </c>
      <c r="B346">
        <v>1796</v>
      </c>
      <c r="C346" t="s">
        <v>749</v>
      </c>
      <c r="D346" t="str">
        <f>"00009607"</f>
        <v>00009607</v>
      </c>
      <c r="E346" t="s">
        <v>750</v>
      </c>
      <c r="F346" t="s">
        <v>82</v>
      </c>
      <c r="G346" t="s">
        <v>17</v>
      </c>
    </row>
    <row r="347" spans="1:7" x14ac:dyDescent="0.25">
      <c r="A347">
        <v>341</v>
      </c>
      <c r="B347">
        <v>1799</v>
      </c>
      <c r="C347" t="s">
        <v>751</v>
      </c>
      <c r="D347" t="str">
        <f>"00654011"</f>
        <v>00654011</v>
      </c>
      <c r="E347" t="s">
        <v>752</v>
      </c>
      <c r="F347" t="s">
        <v>77</v>
      </c>
      <c r="G347" t="s">
        <v>37</v>
      </c>
    </row>
    <row r="348" spans="1:7" x14ac:dyDescent="0.25">
      <c r="A348">
        <v>342</v>
      </c>
      <c r="B348">
        <v>1800</v>
      </c>
      <c r="C348" t="s">
        <v>753</v>
      </c>
      <c r="D348" t="str">
        <f>"00121050"</f>
        <v>00121050</v>
      </c>
      <c r="E348" t="s">
        <v>754</v>
      </c>
      <c r="F348" t="s">
        <v>755</v>
      </c>
      <c r="G348" t="s">
        <v>28</v>
      </c>
    </row>
    <row r="349" spans="1:7" x14ac:dyDescent="0.25">
      <c r="A349">
        <v>343</v>
      </c>
      <c r="B349">
        <v>1804</v>
      </c>
      <c r="C349" t="s">
        <v>756</v>
      </c>
      <c r="D349" t="str">
        <f>"00555012"</f>
        <v>00555012</v>
      </c>
      <c r="E349" t="s">
        <v>757</v>
      </c>
      <c r="F349" t="s">
        <v>77</v>
      </c>
      <c r="G349" t="s">
        <v>17</v>
      </c>
    </row>
    <row r="350" spans="1:7" x14ac:dyDescent="0.25">
      <c r="A350">
        <v>344</v>
      </c>
      <c r="B350">
        <v>1808</v>
      </c>
      <c r="C350" t="s">
        <v>758</v>
      </c>
      <c r="D350" t="str">
        <f>"00538530"</f>
        <v>00538530</v>
      </c>
      <c r="E350" t="s">
        <v>759</v>
      </c>
      <c r="F350" t="s">
        <v>760</v>
      </c>
      <c r="G350" t="s">
        <v>17</v>
      </c>
    </row>
    <row r="351" spans="1:7" x14ac:dyDescent="0.25">
      <c r="A351">
        <v>345</v>
      </c>
      <c r="B351">
        <v>1818</v>
      </c>
      <c r="C351" t="s">
        <v>761</v>
      </c>
      <c r="D351" t="str">
        <f>"00652492"</f>
        <v>00652492</v>
      </c>
      <c r="E351" t="s">
        <v>762</v>
      </c>
      <c r="F351" t="s">
        <v>763</v>
      </c>
      <c r="G351" t="s">
        <v>17</v>
      </c>
    </row>
    <row r="352" spans="1:7" x14ac:dyDescent="0.25">
      <c r="A352">
        <v>346</v>
      </c>
      <c r="B352">
        <v>1819</v>
      </c>
      <c r="C352" t="s">
        <v>764</v>
      </c>
      <c r="D352" t="str">
        <f>"201511005842"</f>
        <v>201511005842</v>
      </c>
      <c r="E352" t="s">
        <v>765</v>
      </c>
      <c r="F352" t="s">
        <v>180</v>
      </c>
      <c r="G352" t="s">
        <v>37</v>
      </c>
    </row>
    <row r="353" spans="1:7" x14ac:dyDescent="0.25">
      <c r="A353">
        <v>347</v>
      </c>
      <c r="B353">
        <v>1821</v>
      </c>
      <c r="C353" t="s">
        <v>766</v>
      </c>
      <c r="D353" t="str">
        <f>"00648649"</f>
        <v>00648649</v>
      </c>
      <c r="E353" t="s">
        <v>767</v>
      </c>
      <c r="F353" t="s">
        <v>465</v>
      </c>
      <c r="G353" t="s">
        <v>17</v>
      </c>
    </row>
    <row r="354" spans="1:7" x14ac:dyDescent="0.25">
      <c r="A354">
        <v>348</v>
      </c>
      <c r="B354">
        <v>1825</v>
      </c>
      <c r="C354" t="s">
        <v>768</v>
      </c>
      <c r="D354" t="str">
        <f>"00653146"</f>
        <v>00653146</v>
      </c>
      <c r="E354" t="s">
        <v>769</v>
      </c>
      <c r="F354" t="s">
        <v>572</v>
      </c>
      <c r="G354" t="s">
        <v>17</v>
      </c>
    </row>
    <row r="355" spans="1:7" x14ac:dyDescent="0.25">
      <c r="A355">
        <v>349</v>
      </c>
      <c r="B355">
        <v>1842</v>
      </c>
      <c r="C355" t="s">
        <v>770</v>
      </c>
      <c r="D355" t="str">
        <f>"00526151"</f>
        <v>00526151</v>
      </c>
      <c r="E355" t="s">
        <v>771</v>
      </c>
      <c r="F355" t="s">
        <v>16</v>
      </c>
      <c r="G355" t="s">
        <v>17</v>
      </c>
    </row>
    <row r="356" spans="1:7" x14ac:dyDescent="0.25">
      <c r="A356">
        <v>350</v>
      </c>
      <c r="B356">
        <v>1846</v>
      </c>
      <c r="C356" t="s">
        <v>772</v>
      </c>
      <c r="D356" t="str">
        <f>"00653836"</f>
        <v>00653836</v>
      </c>
      <c r="E356" t="s">
        <v>773</v>
      </c>
      <c r="F356" t="s">
        <v>74</v>
      </c>
      <c r="G356" t="s">
        <v>374</v>
      </c>
    </row>
    <row r="357" spans="1:7" x14ac:dyDescent="0.25">
      <c r="A357">
        <v>351</v>
      </c>
      <c r="B357">
        <v>1847</v>
      </c>
      <c r="C357" t="s">
        <v>774</v>
      </c>
      <c r="D357" t="str">
        <f>"00599676"</f>
        <v>00599676</v>
      </c>
      <c r="E357" t="s">
        <v>775</v>
      </c>
      <c r="F357" t="s">
        <v>145</v>
      </c>
      <c r="G357" t="s">
        <v>28</v>
      </c>
    </row>
    <row r="358" spans="1:7" x14ac:dyDescent="0.25">
      <c r="A358">
        <v>352</v>
      </c>
      <c r="B358">
        <v>1848</v>
      </c>
      <c r="C358" t="s">
        <v>776</v>
      </c>
      <c r="D358" t="str">
        <f>"00250979"</f>
        <v>00250979</v>
      </c>
      <c r="E358" t="s">
        <v>777</v>
      </c>
      <c r="F358" t="s">
        <v>74</v>
      </c>
      <c r="G358" t="s">
        <v>17</v>
      </c>
    </row>
    <row r="359" spans="1:7" x14ac:dyDescent="0.25">
      <c r="A359">
        <v>353</v>
      </c>
      <c r="B359">
        <v>1861</v>
      </c>
      <c r="C359" t="s">
        <v>778</v>
      </c>
      <c r="D359" t="str">
        <f>"00197453"</f>
        <v>00197453</v>
      </c>
      <c r="E359" t="s">
        <v>779</v>
      </c>
      <c r="F359" t="s">
        <v>77</v>
      </c>
      <c r="G359" t="s">
        <v>17</v>
      </c>
    </row>
    <row r="360" spans="1:7" x14ac:dyDescent="0.25">
      <c r="A360">
        <v>354</v>
      </c>
      <c r="B360">
        <v>1862</v>
      </c>
      <c r="C360" t="s">
        <v>780</v>
      </c>
      <c r="D360" t="str">
        <f>"00200614"</f>
        <v>00200614</v>
      </c>
      <c r="E360" t="s">
        <v>781</v>
      </c>
      <c r="F360" t="s">
        <v>16</v>
      </c>
      <c r="G360" t="s">
        <v>37</v>
      </c>
    </row>
    <row r="361" spans="1:7" x14ac:dyDescent="0.25">
      <c r="A361">
        <v>355</v>
      </c>
      <c r="B361">
        <v>1865</v>
      </c>
      <c r="C361" t="s">
        <v>782</v>
      </c>
      <c r="D361" t="str">
        <f>"00322609"</f>
        <v>00322609</v>
      </c>
      <c r="E361" t="s">
        <v>783</v>
      </c>
      <c r="F361" t="s">
        <v>56</v>
      </c>
      <c r="G361" t="s">
        <v>13</v>
      </c>
    </row>
    <row r="362" spans="1:7" x14ac:dyDescent="0.25">
      <c r="A362">
        <v>356</v>
      </c>
      <c r="B362">
        <v>1879</v>
      </c>
      <c r="C362" t="s">
        <v>784</v>
      </c>
      <c r="D362" t="str">
        <f>"201406006857"</f>
        <v>201406006857</v>
      </c>
      <c r="E362" t="s">
        <v>785</v>
      </c>
      <c r="F362" t="s">
        <v>31</v>
      </c>
      <c r="G362" t="s">
        <v>17</v>
      </c>
    </row>
    <row r="363" spans="1:7" x14ac:dyDescent="0.25">
      <c r="A363">
        <v>357</v>
      </c>
      <c r="B363">
        <v>1880</v>
      </c>
      <c r="C363" t="s">
        <v>786</v>
      </c>
      <c r="D363" t="str">
        <f>"00132335"</f>
        <v>00132335</v>
      </c>
      <c r="E363" t="s">
        <v>787</v>
      </c>
      <c r="F363" t="s">
        <v>113</v>
      </c>
      <c r="G363" t="s">
        <v>17</v>
      </c>
    </row>
    <row r="364" spans="1:7" x14ac:dyDescent="0.25">
      <c r="A364">
        <v>358</v>
      </c>
      <c r="B364">
        <v>1889</v>
      </c>
      <c r="C364" t="s">
        <v>788</v>
      </c>
      <c r="D364" t="str">
        <f>"00652946"</f>
        <v>00652946</v>
      </c>
      <c r="E364" t="s">
        <v>789</v>
      </c>
      <c r="F364" t="s">
        <v>20</v>
      </c>
      <c r="G364" t="s">
        <v>28</v>
      </c>
    </row>
    <row r="365" spans="1:7" x14ac:dyDescent="0.25">
      <c r="A365">
        <v>359</v>
      </c>
      <c r="B365">
        <v>1891</v>
      </c>
      <c r="C365" t="s">
        <v>790</v>
      </c>
      <c r="D365" t="str">
        <f>"00653100"</f>
        <v>00653100</v>
      </c>
      <c r="E365" t="s">
        <v>791</v>
      </c>
      <c r="F365" t="s">
        <v>77</v>
      </c>
      <c r="G365" t="s">
        <v>17</v>
      </c>
    </row>
    <row r="366" spans="1:7" x14ac:dyDescent="0.25">
      <c r="A366">
        <v>360</v>
      </c>
      <c r="B366">
        <v>1892</v>
      </c>
      <c r="C366" t="s">
        <v>792</v>
      </c>
      <c r="D366" t="str">
        <f>"00654232"</f>
        <v>00654232</v>
      </c>
      <c r="E366" t="s">
        <v>793</v>
      </c>
      <c r="F366" t="s">
        <v>722</v>
      </c>
      <c r="G366" t="s">
        <v>37</v>
      </c>
    </row>
    <row r="367" spans="1:7" x14ac:dyDescent="0.25">
      <c r="A367">
        <v>361</v>
      </c>
      <c r="B367">
        <v>1896</v>
      </c>
      <c r="C367" t="s">
        <v>794</v>
      </c>
      <c r="D367" t="str">
        <f>"00592075"</f>
        <v>00592075</v>
      </c>
      <c r="E367" t="s">
        <v>795</v>
      </c>
      <c r="F367" t="s">
        <v>102</v>
      </c>
      <c r="G367" t="s">
        <v>28</v>
      </c>
    </row>
    <row r="368" spans="1:7" x14ac:dyDescent="0.25">
      <c r="A368">
        <v>362</v>
      </c>
      <c r="B368">
        <v>1897</v>
      </c>
      <c r="C368" t="s">
        <v>796</v>
      </c>
      <c r="D368" t="str">
        <f>"00654288"</f>
        <v>00654288</v>
      </c>
      <c r="E368" t="s">
        <v>797</v>
      </c>
      <c r="F368" t="s">
        <v>798</v>
      </c>
      <c r="G368" t="s">
        <v>28</v>
      </c>
    </row>
    <row r="369" spans="1:7" x14ac:dyDescent="0.25">
      <c r="A369">
        <v>363</v>
      </c>
      <c r="B369">
        <v>1901</v>
      </c>
      <c r="C369" t="s">
        <v>799</v>
      </c>
      <c r="D369" t="str">
        <f>"00462426"</f>
        <v>00462426</v>
      </c>
      <c r="E369" t="s">
        <v>800</v>
      </c>
      <c r="F369" t="s">
        <v>722</v>
      </c>
      <c r="G369" t="s">
        <v>28</v>
      </c>
    </row>
    <row r="370" spans="1:7" x14ac:dyDescent="0.25">
      <c r="A370">
        <v>364</v>
      </c>
      <c r="B370">
        <v>1913</v>
      </c>
      <c r="C370" t="s">
        <v>801</v>
      </c>
      <c r="D370" t="str">
        <f>"00654228"</f>
        <v>00654228</v>
      </c>
      <c r="E370" t="s">
        <v>802</v>
      </c>
      <c r="F370" t="s">
        <v>91</v>
      </c>
      <c r="G370" t="s">
        <v>28</v>
      </c>
    </row>
    <row r="371" spans="1:7" x14ac:dyDescent="0.25">
      <c r="A371">
        <v>365</v>
      </c>
      <c r="B371">
        <v>1917</v>
      </c>
      <c r="C371" t="s">
        <v>803</v>
      </c>
      <c r="D371" t="str">
        <f>"00231220"</f>
        <v>00231220</v>
      </c>
      <c r="E371" t="s">
        <v>804</v>
      </c>
      <c r="F371" t="s">
        <v>16</v>
      </c>
      <c r="G371" t="s">
        <v>28</v>
      </c>
    </row>
    <row r="372" spans="1:7" x14ac:dyDescent="0.25">
      <c r="A372">
        <v>366</v>
      </c>
      <c r="B372">
        <v>1918</v>
      </c>
      <c r="C372" t="s">
        <v>805</v>
      </c>
      <c r="D372" t="str">
        <f>"201511041145"</f>
        <v>201511041145</v>
      </c>
      <c r="E372" t="s">
        <v>806</v>
      </c>
      <c r="F372" t="s">
        <v>807</v>
      </c>
      <c r="G372" t="s">
        <v>28</v>
      </c>
    </row>
    <row r="373" spans="1:7" x14ac:dyDescent="0.25">
      <c r="A373">
        <v>367</v>
      </c>
      <c r="B373">
        <v>1919</v>
      </c>
      <c r="C373" t="s">
        <v>808</v>
      </c>
      <c r="D373" t="str">
        <f>"00243771"</f>
        <v>00243771</v>
      </c>
      <c r="E373" t="s">
        <v>809</v>
      </c>
      <c r="F373" t="s">
        <v>142</v>
      </c>
      <c r="G373" t="s">
        <v>17</v>
      </c>
    </row>
    <row r="374" spans="1:7" x14ac:dyDescent="0.25">
      <c r="A374">
        <v>368</v>
      </c>
      <c r="B374">
        <v>1921</v>
      </c>
      <c r="C374" t="s">
        <v>810</v>
      </c>
      <c r="D374" t="str">
        <f>"00650909"</f>
        <v>00650909</v>
      </c>
      <c r="E374" t="s">
        <v>811</v>
      </c>
      <c r="F374" t="s">
        <v>812</v>
      </c>
      <c r="G374" t="s">
        <v>17</v>
      </c>
    </row>
    <row r="375" spans="1:7" x14ac:dyDescent="0.25">
      <c r="A375">
        <v>369</v>
      </c>
      <c r="B375">
        <v>1923</v>
      </c>
      <c r="C375" t="s">
        <v>813</v>
      </c>
      <c r="D375" t="str">
        <f>"00230950"</f>
        <v>00230950</v>
      </c>
      <c r="E375" t="s">
        <v>814</v>
      </c>
      <c r="F375" t="s">
        <v>40</v>
      </c>
      <c r="G375" t="s">
        <v>374</v>
      </c>
    </row>
    <row r="376" spans="1:7" x14ac:dyDescent="0.25">
      <c r="A376">
        <v>370</v>
      </c>
      <c r="B376">
        <v>1924</v>
      </c>
      <c r="C376" t="s">
        <v>815</v>
      </c>
      <c r="D376" t="str">
        <f>"00653270"</f>
        <v>00653270</v>
      </c>
      <c r="E376" t="s">
        <v>816</v>
      </c>
      <c r="F376" t="s">
        <v>180</v>
      </c>
      <c r="G376" t="s">
        <v>17</v>
      </c>
    </row>
    <row r="377" spans="1:7" x14ac:dyDescent="0.25">
      <c r="A377">
        <v>371</v>
      </c>
      <c r="B377">
        <v>1926</v>
      </c>
      <c r="C377" t="s">
        <v>817</v>
      </c>
      <c r="D377" t="str">
        <f>"00653633"</f>
        <v>00653633</v>
      </c>
      <c r="E377" t="s">
        <v>818</v>
      </c>
      <c r="F377" t="s">
        <v>819</v>
      </c>
      <c r="G377" t="s">
        <v>37</v>
      </c>
    </row>
    <row r="378" spans="1:7" x14ac:dyDescent="0.25">
      <c r="A378">
        <v>372</v>
      </c>
      <c r="B378">
        <v>1928</v>
      </c>
      <c r="C378" t="s">
        <v>820</v>
      </c>
      <c r="D378" t="str">
        <f>"00641488"</f>
        <v>00641488</v>
      </c>
      <c r="E378" t="s">
        <v>821</v>
      </c>
      <c r="F378" t="s">
        <v>177</v>
      </c>
      <c r="G378" t="s">
        <v>28</v>
      </c>
    </row>
    <row r="379" spans="1:7" x14ac:dyDescent="0.25">
      <c r="A379">
        <v>373</v>
      </c>
      <c r="B379">
        <v>1937</v>
      </c>
      <c r="C379" t="s">
        <v>822</v>
      </c>
      <c r="D379" t="str">
        <f>"00446276"</f>
        <v>00446276</v>
      </c>
      <c r="E379" t="s">
        <v>823</v>
      </c>
      <c r="F379" t="s">
        <v>40</v>
      </c>
      <c r="G379" t="s">
        <v>17</v>
      </c>
    </row>
    <row r="380" spans="1:7" x14ac:dyDescent="0.25">
      <c r="A380">
        <v>374</v>
      </c>
      <c r="B380">
        <v>1938</v>
      </c>
      <c r="C380" t="s">
        <v>824</v>
      </c>
      <c r="D380" t="str">
        <f>"00291584"</f>
        <v>00291584</v>
      </c>
      <c r="E380" t="s">
        <v>825</v>
      </c>
      <c r="F380" t="s">
        <v>34</v>
      </c>
      <c r="G380" t="s">
        <v>17</v>
      </c>
    </row>
    <row r="381" spans="1:7" x14ac:dyDescent="0.25">
      <c r="A381">
        <v>375</v>
      </c>
      <c r="B381">
        <v>1942</v>
      </c>
      <c r="C381" t="s">
        <v>826</v>
      </c>
      <c r="D381" t="str">
        <f>"00653944"</f>
        <v>00653944</v>
      </c>
      <c r="E381" t="s">
        <v>827</v>
      </c>
      <c r="F381" t="s">
        <v>12</v>
      </c>
      <c r="G381" t="s">
        <v>28</v>
      </c>
    </row>
    <row r="382" spans="1:7" x14ac:dyDescent="0.25">
      <c r="A382">
        <v>376</v>
      </c>
      <c r="B382">
        <v>1953</v>
      </c>
      <c r="C382" t="s">
        <v>828</v>
      </c>
      <c r="D382" t="str">
        <f>"200712003345"</f>
        <v>200712003345</v>
      </c>
      <c r="E382" t="s">
        <v>829</v>
      </c>
      <c r="F382" t="s">
        <v>91</v>
      </c>
      <c r="G382" t="s">
        <v>13</v>
      </c>
    </row>
    <row r="383" spans="1:7" x14ac:dyDescent="0.25">
      <c r="A383">
        <v>377</v>
      </c>
      <c r="B383">
        <v>1957</v>
      </c>
      <c r="C383" t="s">
        <v>830</v>
      </c>
      <c r="D383" t="str">
        <f>"00080296"</f>
        <v>00080296</v>
      </c>
      <c r="E383" t="s">
        <v>831</v>
      </c>
      <c r="F383" t="s">
        <v>255</v>
      </c>
      <c r="G383" t="s">
        <v>28</v>
      </c>
    </row>
    <row r="384" spans="1:7" x14ac:dyDescent="0.25">
      <c r="A384">
        <v>378</v>
      </c>
      <c r="B384">
        <v>1959</v>
      </c>
      <c r="C384" t="s">
        <v>832</v>
      </c>
      <c r="D384" t="str">
        <f>"00099621"</f>
        <v>00099621</v>
      </c>
      <c r="E384" t="s">
        <v>833</v>
      </c>
      <c r="F384" t="s">
        <v>31</v>
      </c>
      <c r="G384" t="s">
        <v>17</v>
      </c>
    </row>
    <row r="385" spans="1:7" x14ac:dyDescent="0.25">
      <c r="A385">
        <v>379</v>
      </c>
      <c r="B385">
        <v>1973</v>
      </c>
      <c r="C385" t="s">
        <v>834</v>
      </c>
      <c r="D385" t="str">
        <f>"201511014870"</f>
        <v>201511014870</v>
      </c>
      <c r="E385" t="s">
        <v>835</v>
      </c>
      <c r="F385" t="s">
        <v>91</v>
      </c>
      <c r="G385" t="s">
        <v>17</v>
      </c>
    </row>
    <row r="386" spans="1:7" x14ac:dyDescent="0.25">
      <c r="A386">
        <v>380</v>
      </c>
      <c r="B386">
        <v>1982</v>
      </c>
      <c r="C386" t="s">
        <v>836</v>
      </c>
      <c r="D386" t="str">
        <f>"00652926"</f>
        <v>00652926</v>
      </c>
      <c r="E386" t="s">
        <v>837</v>
      </c>
      <c r="F386" t="s">
        <v>31</v>
      </c>
      <c r="G386" t="s">
        <v>13</v>
      </c>
    </row>
    <row r="387" spans="1:7" x14ac:dyDescent="0.25">
      <c r="A387">
        <v>381</v>
      </c>
      <c r="B387">
        <v>1983</v>
      </c>
      <c r="C387" t="s">
        <v>838</v>
      </c>
      <c r="D387" t="str">
        <f>"00653532"</f>
        <v>00653532</v>
      </c>
      <c r="E387" t="s">
        <v>839</v>
      </c>
      <c r="F387" t="s">
        <v>82</v>
      </c>
      <c r="G387" t="s">
        <v>840</v>
      </c>
    </row>
    <row r="388" spans="1:7" x14ac:dyDescent="0.25">
      <c r="A388">
        <v>382</v>
      </c>
      <c r="B388">
        <v>1993</v>
      </c>
      <c r="C388" t="s">
        <v>841</v>
      </c>
      <c r="D388" t="str">
        <f>"201502002337"</f>
        <v>201502002337</v>
      </c>
      <c r="E388" t="s">
        <v>842</v>
      </c>
      <c r="F388" t="s">
        <v>572</v>
      </c>
      <c r="G388" t="s">
        <v>37</v>
      </c>
    </row>
    <row r="389" spans="1:7" x14ac:dyDescent="0.25">
      <c r="A389">
        <v>383</v>
      </c>
      <c r="B389">
        <v>1996</v>
      </c>
      <c r="C389" t="s">
        <v>843</v>
      </c>
      <c r="D389" t="str">
        <f>"00588853"</f>
        <v>00588853</v>
      </c>
      <c r="E389" t="s">
        <v>844</v>
      </c>
      <c r="F389" t="s">
        <v>71</v>
      </c>
      <c r="G389" t="s">
        <v>28</v>
      </c>
    </row>
    <row r="390" spans="1:7" x14ac:dyDescent="0.25">
      <c r="A390">
        <v>384</v>
      </c>
      <c r="B390">
        <v>1998</v>
      </c>
      <c r="C390" t="s">
        <v>845</v>
      </c>
      <c r="D390" t="str">
        <f>"00611417"</f>
        <v>00611417</v>
      </c>
      <c r="E390" t="s">
        <v>846</v>
      </c>
      <c r="F390" t="s">
        <v>77</v>
      </c>
      <c r="G390" t="s">
        <v>374</v>
      </c>
    </row>
    <row r="391" spans="1:7" x14ac:dyDescent="0.25">
      <c r="A391">
        <v>385</v>
      </c>
      <c r="B391">
        <v>1999</v>
      </c>
      <c r="C391" t="s">
        <v>847</v>
      </c>
      <c r="D391" t="str">
        <f>"00592834"</f>
        <v>00592834</v>
      </c>
      <c r="E391" t="s">
        <v>848</v>
      </c>
      <c r="F391" t="s">
        <v>40</v>
      </c>
      <c r="G391" t="s">
        <v>17</v>
      </c>
    </row>
    <row r="392" spans="1:7" x14ac:dyDescent="0.25">
      <c r="A392">
        <v>386</v>
      </c>
      <c r="B392">
        <v>2002</v>
      </c>
      <c r="C392" t="s">
        <v>849</v>
      </c>
      <c r="D392" t="str">
        <f>"00119230"</f>
        <v>00119230</v>
      </c>
      <c r="E392" t="s">
        <v>850</v>
      </c>
      <c r="F392" t="s">
        <v>82</v>
      </c>
      <c r="G392" t="s">
        <v>17</v>
      </c>
    </row>
    <row r="393" spans="1:7" x14ac:dyDescent="0.25">
      <c r="A393">
        <v>387</v>
      </c>
      <c r="B393">
        <v>2004</v>
      </c>
      <c r="C393" t="s">
        <v>851</v>
      </c>
      <c r="D393" t="str">
        <f>"00008159"</f>
        <v>00008159</v>
      </c>
      <c r="E393" t="s">
        <v>852</v>
      </c>
      <c r="F393" t="s">
        <v>45</v>
      </c>
      <c r="G393" t="s">
        <v>28</v>
      </c>
    </row>
    <row r="394" spans="1:7" x14ac:dyDescent="0.25">
      <c r="A394">
        <v>388</v>
      </c>
      <c r="B394">
        <v>2010</v>
      </c>
      <c r="C394" t="s">
        <v>853</v>
      </c>
      <c r="D394" t="str">
        <f>"00652712"</f>
        <v>00652712</v>
      </c>
      <c r="E394" t="s">
        <v>854</v>
      </c>
      <c r="F394" t="s">
        <v>855</v>
      </c>
      <c r="G394" t="s">
        <v>856</v>
      </c>
    </row>
    <row r="395" spans="1:7" x14ac:dyDescent="0.25">
      <c r="A395">
        <v>389</v>
      </c>
      <c r="B395">
        <v>2038</v>
      </c>
      <c r="C395" t="s">
        <v>857</v>
      </c>
      <c r="D395" t="str">
        <f>"200910000683"</f>
        <v>200910000683</v>
      </c>
      <c r="E395" t="s">
        <v>858</v>
      </c>
      <c r="F395" t="s">
        <v>289</v>
      </c>
      <c r="G395" t="s">
        <v>17</v>
      </c>
    </row>
    <row r="396" spans="1:7" x14ac:dyDescent="0.25">
      <c r="A396">
        <v>390</v>
      </c>
      <c r="B396">
        <v>2040</v>
      </c>
      <c r="C396" t="s">
        <v>859</v>
      </c>
      <c r="D396" t="str">
        <f>"201511017011"</f>
        <v>201511017011</v>
      </c>
      <c r="E396" t="s">
        <v>860</v>
      </c>
      <c r="F396" t="s">
        <v>77</v>
      </c>
      <c r="G396" t="s">
        <v>28</v>
      </c>
    </row>
    <row r="397" spans="1:7" x14ac:dyDescent="0.25">
      <c r="A397">
        <v>391</v>
      </c>
      <c r="B397">
        <v>2041</v>
      </c>
      <c r="C397" t="s">
        <v>861</v>
      </c>
      <c r="D397" t="str">
        <f>"00163884"</f>
        <v>00163884</v>
      </c>
      <c r="E397" t="s">
        <v>862</v>
      </c>
      <c r="F397" t="s">
        <v>82</v>
      </c>
      <c r="G397" t="s">
        <v>139</v>
      </c>
    </row>
    <row r="398" spans="1:7" x14ac:dyDescent="0.25">
      <c r="A398">
        <v>392</v>
      </c>
      <c r="B398">
        <v>2052</v>
      </c>
      <c r="C398" t="s">
        <v>863</v>
      </c>
      <c r="D398" t="str">
        <f>"00653838"</f>
        <v>00653838</v>
      </c>
      <c r="E398" t="s">
        <v>864</v>
      </c>
      <c r="F398" t="s">
        <v>16</v>
      </c>
      <c r="G398" t="s">
        <v>28</v>
      </c>
    </row>
    <row r="399" spans="1:7" x14ac:dyDescent="0.25">
      <c r="A399">
        <v>393</v>
      </c>
      <c r="B399">
        <v>2055</v>
      </c>
      <c r="C399" t="s">
        <v>865</v>
      </c>
      <c r="D399" t="str">
        <f>"00614707"</f>
        <v>00614707</v>
      </c>
      <c r="E399" t="s">
        <v>866</v>
      </c>
      <c r="F399" t="s">
        <v>289</v>
      </c>
      <c r="G399" t="s">
        <v>28</v>
      </c>
    </row>
    <row r="400" spans="1:7" x14ac:dyDescent="0.25">
      <c r="A400">
        <v>394</v>
      </c>
      <c r="B400">
        <v>2059</v>
      </c>
      <c r="C400" t="s">
        <v>867</v>
      </c>
      <c r="D400" t="str">
        <f>"00650965"</f>
        <v>00650965</v>
      </c>
      <c r="E400" t="s">
        <v>868</v>
      </c>
      <c r="F400" t="s">
        <v>74</v>
      </c>
      <c r="G400" t="s">
        <v>17</v>
      </c>
    </row>
    <row r="401" spans="1:7" x14ac:dyDescent="0.25">
      <c r="A401">
        <v>395</v>
      </c>
      <c r="B401">
        <v>2062</v>
      </c>
      <c r="C401" t="s">
        <v>869</v>
      </c>
      <c r="D401" t="str">
        <f>"00653839"</f>
        <v>00653839</v>
      </c>
      <c r="E401" t="s">
        <v>870</v>
      </c>
      <c r="F401" t="s">
        <v>77</v>
      </c>
      <c r="G401" t="s">
        <v>28</v>
      </c>
    </row>
    <row r="402" spans="1:7" x14ac:dyDescent="0.25">
      <c r="A402">
        <v>396</v>
      </c>
      <c r="B402">
        <v>2065</v>
      </c>
      <c r="C402" t="s">
        <v>871</v>
      </c>
      <c r="D402" t="str">
        <f>"00405508"</f>
        <v>00405508</v>
      </c>
      <c r="E402" t="s">
        <v>872</v>
      </c>
      <c r="F402" t="s">
        <v>138</v>
      </c>
      <c r="G402" t="s">
        <v>37</v>
      </c>
    </row>
    <row r="403" spans="1:7" x14ac:dyDescent="0.25">
      <c r="A403">
        <v>397</v>
      </c>
      <c r="B403">
        <v>2073</v>
      </c>
      <c r="C403" t="s">
        <v>873</v>
      </c>
      <c r="D403" t="str">
        <f>"200812000639"</f>
        <v>200812000639</v>
      </c>
      <c r="E403" t="s">
        <v>874</v>
      </c>
      <c r="F403" t="s">
        <v>40</v>
      </c>
      <c r="G403" t="s">
        <v>28</v>
      </c>
    </row>
    <row r="404" spans="1:7" x14ac:dyDescent="0.25">
      <c r="A404">
        <v>398</v>
      </c>
      <c r="B404">
        <v>2076</v>
      </c>
      <c r="C404" t="s">
        <v>875</v>
      </c>
      <c r="D404" t="str">
        <f>"00531758"</f>
        <v>00531758</v>
      </c>
      <c r="E404" t="s">
        <v>876</v>
      </c>
      <c r="F404" t="s">
        <v>74</v>
      </c>
      <c r="G404" t="s">
        <v>17</v>
      </c>
    </row>
    <row r="405" spans="1:7" x14ac:dyDescent="0.25">
      <c r="A405">
        <v>399</v>
      </c>
      <c r="B405">
        <v>2077</v>
      </c>
      <c r="C405" t="s">
        <v>877</v>
      </c>
      <c r="D405" t="str">
        <f>"201406012938"</f>
        <v>201406012938</v>
      </c>
      <c r="E405" t="s">
        <v>878</v>
      </c>
      <c r="F405" t="s">
        <v>82</v>
      </c>
      <c r="G405" t="s">
        <v>17</v>
      </c>
    </row>
    <row r="406" spans="1:7" x14ac:dyDescent="0.25">
      <c r="A406">
        <v>400</v>
      </c>
      <c r="B406">
        <v>2078</v>
      </c>
      <c r="C406" t="s">
        <v>879</v>
      </c>
      <c r="D406" t="str">
        <f>"00654315"</f>
        <v>00654315</v>
      </c>
      <c r="E406" t="s">
        <v>880</v>
      </c>
      <c r="F406" t="s">
        <v>102</v>
      </c>
      <c r="G406" t="s">
        <v>17</v>
      </c>
    </row>
    <row r="407" spans="1:7" x14ac:dyDescent="0.25">
      <c r="A407">
        <v>401</v>
      </c>
      <c r="B407">
        <v>2080</v>
      </c>
      <c r="C407" t="s">
        <v>881</v>
      </c>
      <c r="D407" t="str">
        <f>"00196409"</f>
        <v>00196409</v>
      </c>
      <c r="E407" t="s">
        <v>882</v>
      </c>
      <c r="F407" t="s">
        <v>187</v>
      </c>
      <c r="G407" t="s">
        <v>13</v>
      </c>
    </row>
    <row r="408" spans="1:7" x14ac:dyDescent="0.25">
      <c r="A408">
        <v>402</v>
      </c>
      <c r="B408">
        <v>2082</v>
      </c>
      <c r="C408" t="s">
        <v>883</v>
      </c>
      <c r="D408" t="str">
        <f>"00652956"</f>
        <v>00652956</v>
      </c>
      <c r="E408" t="s">
        <v>884</v>
      </c>
      <c r="F408" t="s">
        <v>31</v>
      </c>
      <c r="G408" t="s">
        <v>17</v>
      </c>
    </row>
    <row r="409" spans="1:7" x14ac:dyDescent="0.25">
      <c r="A409">
        <v>403</v>
      </c>
      <c r="B409">
        <v>2083</v>
      </c>
      <c r="C409" t="s">
        <v>885</v>
      </c>
      <c r="D409" t="str">
        <f>"00653073"</f>
        <v>00653073</v>
      </c>
      <c r="E409" t="s">
        <v>886</v>
      </c>
      <c r="F409" t="s">
        <v>113</v>
      </c>
      <c r="G409" t="s">
        <v>28</v>
      </c>
    </row>
    <row r="410" spans="1:7" x14ac:dyDescent="0.25">
      <c r="A410">
        <v>404</v>
      </c>
      <c r="B410">
        <v>2085</v>
      </c>
      <c r="C410" t="s">
        <v>887</v>
      </c>
      <c r="D410" t="str">
        <f>"00653687"</f>
        <v>00653687</v>
      </c>
      <c r="E410" t="s">
        <v>888</v>
      </c>
      <c r="F410" t="s">
        <v>40</v>
      </c>
      <c r="G410" t="s">
        <v>28</v>
      </c>
    </row>
    <row r="411" spans="1:7" x14ac:dyDescent="0.25">
      <c r="A411">
        <v>405</v>
      </c>
      <c r="B411">
        <v>2089</v>
      </c>
      <c r="C411" t="s">
        <v>889</v>
      </c>
      <c r="D411" t="str">
        <f>"201001000391"</f>
        <v>201001000391</v>
      </c>
      <c r="E411" t="s">
        <v>890</v>
      </c>
      <c r="F411" t="s">
        <v>12</v>
      </c>
      <c r="G411" t="s">
        <v>37</v>
      </c>
    </row>
    <row r="412" spans="1:7" x14ac:dyDescent="0.25">
      <c r="A412">
        <v>406</v>
      </c>
      <c r="B412">
        <v>2090</v>
      </c>
      <c r="C412" t="s">
        <v>891</v>
      </c>
      <c r="D412" t="str">
        <f>"00172279"</f>
        <v>00172279</v>
      </c>
      <c r="E412" t="s">
        <v>892</v>
      </c>
      <c r="F412" t="s">
        <v>27</v>
      </c>
      <c r="G412" t="s">
        <v>17</v>
      </c>
    </row>
    <row r="413" spans="1:7" x14ac:dyDescent="0.25">
      <c r="A413">
        <v>407</v>
      </c>
      <c r="B413">
        <v>2092</v>
      </c>
      <c r="C413" t="s">
        <v>893</v>
      </c>
      <c r="D413" t="str">
        <f>"00158766"</f>
        <v>00158766</v>
      </c>
      <c r="E413" t="s">
        <v>894</v>
      </c>
      <c r="F413" t="s">
        <v>82</v>
      </c>
      <c r="G413" t="s">
        <v>28</v>
      </c>
    </row>
    <row r="414" spans="1:7" x14ac:dyDescent="0.25">
      <c r="A414">
        <v>408</v>
      </c>
      <c r="B414">
        <v>2093</v>
      </c>
      <c r="C414" t="s">
        <v>895</v>
      </c>
      <c r="D414" t="str">
        <f>"00102670"</f>
        <v>00102670</v>
      </c>
      <c r="E414" t="s">
        <v>896</v>
      </c>
      <c r="F414" t="s">
        <v>113</v>
      </c>
      <c r="G414" t="s">
        <v>37</v>
      </c>
    </row>
    <row r="415" spans="1:7" x14ac:dyDescent="0.25">
      <c r="A415">
        <v>409</v>
      </c>
      <c r="B415">
        <v>2094</v>
      </c>
      <c r="C415" t="s">
        <v>897</v>
      </c>
      <c r="D415" t="str">
        <f>"201507000995"</f>
        <v>201507000995</v>
      </c>
      <c r="E415" t="s">
        <v>898</v>
      </c>
      <c r="F415" t="s">
        <v>162</v>
      </c>
      <c r="G415" t="s">
        <v>17</v>
      </c>
    </row>
    <row r="416" spans="1:7" x14ac:dyDescent="0.25">
      <c r="A416">
        <v>410</v>
      </c>
      <c r="B416">
        <v>2102</v>
      </c>
      <c r="C416" t="s">
        <v>899</v>
      </c>
      <c r="D416" t="str">
        <f>"00654064"</f>
        <v>00654064</v>
      </c>
      <c r="E416" t="s">
        <v>900</v>
      </c>
      <c r="F416" t="s">
        <v>96</v>
      </c>
      <c r="G416" t="s">
        <v>281</v>
      </c>
    </row>
    <row r="417" spans="1:7" x14ac:dyDescent="0.25">
      <c r="A417">
        <v>411</v>
      </c>
      <c r="B417">
        <v>2112</v>
      </c>
      <c r="C417" t="s">
        <v>901</v>
      </c>
      <c r="D417" t="str">
        <f>"00653791"</f>
        <v>00653791</v>
      </c>
      <c r="E417" t="s">
        <v>902</v>
      </c>
      <c r="F417" t="s">
        <v>77</v>
      </c>
      <c r="G417" t="s">
        <v>17</v>
      </c>
    </row>
    <row r="418" spans="1:7" x14ac:dyDescent="0.25">
      <c r="A418">
        <v>412</v>
      </c>
      <c r="B418">
        <v>2118</v>
      </c>
      <c r="C418" t="s">
        <v>903</v>
      </c>
      <c r="D418" t="str">
        <f>"00216588"</f>
        <v>00216588</v>
      </c>
      <c r="E418" t="s">
        <v>904</v>
      </c>
      <c r="F418" t="s">
        <v>31</v>
      </c>
      <c r="G418" t="s">
        <v>37</v>
      </c>
    </row>
    <row r="419" spans="1:7" x14ac:dyDescent="0.25">
      <c r="A419">
        <v>413</v>
      </c>
      <c r="B419">
        <v>2123</v>
      </c>
      <c r="C419" t="s">
        <v>905</v>
      </c>
      <c r="D419" t="str">
        <f>"00654030"</f>
        <v>00654030</v>
      </c>
      <c r="E419" t="s">
        <v>906</v>
      </c>
      <c r="F419" t="s">
        <v>74</v>
      </c>
      <c r="G419" t="s">
        <v>17</v>
      </c>
    </row>
    <row r="420" spans="1:7" x14ac:dyDescent="0.25">
      <c r="A420">
        <v>414</v>
      </c>
      <c r="B420">
        <v>2128</v>
      </c>
      <c r="C420" t="s">
        <v>907</v>
      </c>
      <c r="D420" t="str">
        <f>"00627045"</f>
        <v>00627045</v>
      </c>
      <c r="E420" t="s">
        <v>908</v>
      </c>
      <c r="F420" t="s">
        <v>66</v>
      </c>
      <c r="G420" t="s">
        <v>17</v>
      </c>
    </row>
    <row r="421" spans="1:7" x14ac:dyDescent="0.25">
      <c r="A421">
        <v>415</v>
      </c>
      <c r="B421">
        <v>2131</v>
      </c>
      <c r="C421" t="s">
        <v>909</v>
      </c>
      <c r="D421" t="str">
        <f>"200712001173"</f>
        <v>200712001173</v>
      </c>
      <c r="E421" t="s">
        <v>910</v>
      </c>
      <c r="F421" t="s">
        <v>34</v>
      </c>
      <c r="G421" t="s">
        <v>17</v>
      </c>
    </row>
    <row r="422" spans="1:7" x14ac:dyDescent="0.25">
      <c r="A422">
        <v>416</v>
      </c>
      <c r="B422">
        <v>2138</v>
      </c>
      <c r="C422" t="s">
        <v>911</v>
      </c>
      <c r="D422" t="str">
        <f>"00653882"</f>
        <v>00653882</v>
      </c>
      <c r="E422" t="s">
        <v>912</v>
      </c>
      <c r="F422" t="s">
        <v>16</v>
      </c>
      <c r="G422" t="s">
        <v>28</v>
      </c>
    </row>
    <row r="423" spans="1:7" x14ac:dyDescent="0.25">
      <c r="A423">
        <v>417</v>
      </c>
      <c r="B423">
        <v>2140</v>
      </c>
      <c r="C423" t="s">
        <v>913</v>
      </c>
      <c r="D423" t="str">
        <f>"00654074"</f>
        <v>00654074</v>
      </c>
      <c r="E423" t="s">
        <v>914</v>
      </c>
      <c r="F423" t="s">
        <v>915</v>
      </c>
      <c r="G423" t="s">
        <v>17</v>
      </c>
    </row>
    <row r="424" spans="1:7" x14ac:dyDescent="0.25">
      <c r="A424">
        <v>418</v>
      </c>
      <c r="B424">
        <v>2142</v>
      </c>
      <c r="C424" t="s">
        <v>916</v>
      </c>
      <c r="D424" t="str">
        <f>"00653928"</f>
        <v>00653928</v>
      </c>
      <c r="E424" t="s">
        <v>917</v>
      </c>
      <c r="F424" t="s">
        <v>82</v>
      </c>
      <c r="G424" t="s">
        <v>28</v>
      </c>
    </row>
    <row r="425" spans="1:7" x14ac:dyDescent="0.25">
      <c r="A425">
        <v>419</v>
      </c>
      <c r="B425">
        <v>2143</v>
      </c>
      <c r="C425" t="s">
        <v>918</v>
      </c>
      <c r="D425" t="str">
        <f>"00653984"</f>
        <v>00653984</v>
      </c>
      <c r="E425" t="s">
        <v>919</v>
      </c>
      <c r="F425" t="s">
        <v>359</v>
      </c>
      <c r="G425" t="s">
        <v>28</v>
      </c>
    </row>
    <row r="426" spans="1:7" x14ac:dyDescent="0.25">
      <c r="A426">
        <v>420</v>
      </c>
      <c r="B426">
        <v>2149</v>
      </c>
      <c r="C426" t="s">
        <v>920</v>
      </c>
      <c r="D426" t="str">
        <f>"00518118"</f>
        <v>00518118</v>
      </c>
      <c r="E426" t="s">
        <v>921</v>
      </c>
      <c r="F426" t="s">
        <v>45</v>
      </c>
      <c r="G426" t="s">
        <v>17</v>
      </c>
    </row>
    <row r="427" spans="1:7" x14ac:dyDescent="0.25">
      <c r="A427">
        <v>421</v>
      </c>
      <c r="B427">
        <v>2150</v>
      </c>
      <c r="C427" t="s">
        <v>922</v>
      </c>
      <c r="D427" t="str">
        <f>"00653820"</f>
        <v>00653820</v>
      </c>
      <c r="E427" t="s">
        <v>923</v>
      </c>
      <c r="F427" t="s">
        <v>565</v>
      </c>
      <c r="G427" t="s">
        <v>17</v>
      </c>
    </row>
    <row r="428" spans="1:7" x14ac:dyDescent="0.25">
      <c r="A428">
        <v>422</v>
      </c>
      <c r="B428">
        <v>2151</v>
      </c>
      <c r="C428" t="s">
        <v>924</v>
      </c>
      <c r="D428" t="str">
        <f>"00654061"</f>
        <v>00654061</v>
      </c>
      <c r="E428" t="s">
        <v>925</v>
      </c>
      <c r="F428" t="s">
        <v>508</v>
      </c>
      <c r="G428" t="s">
        <v>17</v>
      </c>
    </row>
    <row r="429" spans="1:7" x14ac:dyDescent="0.25">
      <c r="A429">
        <v>423</v>
      </c>
      <c r="B429">
        <v>2158</v>
      </c>
      <c r="C429" t="s">
        <v>926</v>
      </c>
      <c r="D429" t="str">
        <f>"00532574"</f>
        <v>00532574</v>
      </c>
      <c r="E429" t="s">
        <v>927</v>
      </c>
      <c r="F429" t="s">
        <v>34</v>
      </c>
      <c r="G429" t="s">
        <v>17</v>
      </c>
    </row>
    <row r="430" spans="1:7" x14ac:dyDescent="0.25">
      <c r="A430">
        <v>424</v>
      </c>
      <c r="B430">
        <v>2160</v>
      </c>
      <c r="C430" t="s">
        <v>928</v>
      </c>
      <c r="D430" t="str">
        <f>"00654168"</f>
        <v>00654168</v>
      </c>
      <c r="E430" t="s">
        <v>929</v>
      </c>
      <c r="F430" t="s">
        <v>66</v>
      </c>
      <c r="G430" t="s">
        <v>28</v>
      </c>
    </row>
    <row r="431" spans="1:7" x14ac:dyDescent="0.25">
      <c r="A431">
        <v>425</v>
      </c>
      <c r="B431">
        <v>2167</v>
      </c>
      <c r="C431" t="s">
        <v>930</v>
      </c>
      <c r="D431" t="str">
        <f>"00653815"</f>
        <v>00653815</v>
      </c>
      <c r="E431" t="s">
        <v>931</v>
      </c>
      <c r="F431" t="s">
        <v>74</v>
      </c>
      <c r="G431" t="s">
        <v>17</v>
      </c>
    </row>
    <row r="432" spans="1:7" x14ac:dyDescent="0.25">
      <c r="A432">
        <v>426</v>
      </c>
      <c r="B432">
        <v>2175</v>
      </c>
      <c r="C432" t="s">
        <v>932</v>
      </c>
      <c r="D432" t="str">
        <f>"00653114"</f>
        <v>00653114</v>
      </c>
      <c r="E432" t="s">
        <v>933</v>
      </c>
      <c r="F432" t="s">
        <v>53</v>
      </c>
      <c r="G432" t="s">
        <v>17</v>
      </c>
    </row>
    <row r="433" spans="1:7" x14ac:dyDescent="0.25">
      <c r="A433">
        <v>427</v>
      </c>
      <c r="B433">
        <v>2179</v>
      </c>
      <c r="C433" t="s">
        <v>934</v>
      </c>
      <c r="D433" t="str">
        <f>"201406018970"</f>
        <v>201406018970</v>
      </c>
      <c r="E433" t="s">
        <v>935</v>
      </c>
      <c r="F433" t="s">
        <v>77</v>
      </c>
      <c r="G433" t="s">
        <v>17</v>
      </c>
    </row>
    <row r="434" spans="1:7" x14ac:dyDescent="0.25">
      <c r="A434">
        <v>428</v>
      </c>
      <c r="B434">
        <v>2193</v>
      </c>
      <c r="C434" t="s">
        <v>936</v>
      </c>
      <c r="D434" t="str">
        <f>"00639706"</f>
        <v>00639706</v>
      </c>
      <c r="E434" t="s">
        <v>937</v>
      </c>
      <c r="F434" t="s">
        <v>102</v>
      </c>
      <c r="G434" t="s">
        <v>17</v>
      </c>
    </row>
    <row r="435" spans="1:7" x14ac:dyDescent="0.25">
      <c r="A435">
        <v>429</v>
      </c>
      <c r="B435">
        <v>2196</v>
      </c>
      <c r="C435" t="s">
        <v>938</v>
      </c>
      <c r="D435" t="str">
        <f>"00644974"</f>
        <v>00644974</v>
      </c>
      <c r="E435" t="s">
        <v>939</v>
      </c>
      <c r="F435" t="s">
        <v>82</v>
      </c>
      <c r="G435" t="s">
        <v>139</v>
      </c>
    </row>
    <row r="436" spans="1:7" x14ac:dyDescent="0.25">
      <c r="A436">
        <v>430</v>
      </c>
      <c r="B436">
        <v>2203</v>
      </c>
      <c r="C436" t="s">
        <v>940</v>
      </c>
      <c r="D436" t="str">
        <f>"00264346"</f>
        <v>00264346</v>
      </c>
      <c r="E436" t="s">
        <v>941</v>
      </c>
      <c r="F436" t="s">
        <v>31</v>
      </c>
      <c r="G436" t="s">
        <v>21</v>
      </c>
    </row>
    <row r="437" spans="1:7" x14ac:dyDescent="0.25">
      <c r="A437">
        <v>431</v>
      </c>
      <c r="B437">
        <v>2205</v>
      </c>
      <c r="C437" t="s">
        <v>942</v>
      </c>
      <c r="D437" t="str">
        <f>"00643419"</f>
        <v>00643419</v>
      </c>
      <c r="E437" t="s">
        <v>943</v>
      </c>
      <c r="F437" t="s">
        <v>102</v>
      </c>
      <c r="G437" t="s">
        <v>17</v>
      </c>
    </row>
    <row r="438" spans="1:7" x14ac:dyDescent="0.25">
      <c r="A438">
        <v>432</v>
      </c>
      <c r="B438">
        <v>2209</v>
      </c>
      <c r="C438" t="s">
        <v>944</v>
      </c>
      <c r="D438" t="str">
        <f>"00654337"</f>
        <v>00654337</v>
      </c>
      <c r="E438" t="s">
        <v>945</v>
      </c>
      <c r="F438" t="s">
        <v>337</v>
      </c>
      <c r="G438" t="s">
        <v>37</v>
      </c>
    </row>
    <row r="439" spans="1:7" x14ac:dyDescent="0.25">
      <c r="A439">
        <v>433</v>
      </c>
      <c r="B439">
        <v>2213</v>
      </c>
      <c r="C439" t="s">
        <v>946</v>
      </c>
      <c r="D439" t="str">
        <f>"00640752"</f>
        <v>00640752</v>
      </c>
      <c r="E439" t="s">
        <v>947</v>
      </c>
      <c r="F439" t="s">
        <v>74</v>
      </c>
      <c r="G439" t="s">
        <v>28</v>
      </c>
    </row>
    <row r="440" spans="1:7" x14ac:dyDescent="0.25">
      <c r="A440">
        <v>434</v>
      </c>
      <c r="B440">
        <v>2217</v>
      </c>
      <c r="C440" t="s">
        <v>948</v>
      </c>
      <c r="D440" t="str">
        <f>"00602691"</f>
        <v>00602691</v>
      </c>
      <c r="E440" t="s">
        <v>949</v>
      </c>
      <c r="F440" t="s">
        <v>77</v>
      </c>
      <c r="G440" t="s">
        <v>17</v>
      </c>
    </row>
    <row r="441" spans="1:7" x14ac:dyDescent="0.25">
      <c r="A441">
        <v>435</v>
      </c>
      <c r="B441">
        <v>2218</v>
      </c>
      <c r="C441" t="s">
        <v>950</v>
      </c>
      <c r="D441" t="str">
        <f>"00652826"</f>
        <v>00652826</v>
      </c>
      <c r="E441" t="s">
        <v>951</v>
      </c>
      <c r="F441" t="s">
        <v>40</v>
      </c>
      <c r="G441" t="s">
        <v>17</v>
      </c>
    </row>
    <row r="442" spans="1:7" x14ac:dyDescent="0.25">
      <c r="A442">
        <v>436</v>
      </c>
      <c r="B442">
        <v>2219</v>
      </c>
      <c r="C442" t="s">
        <v>952</v>
      </c>
      <c r="D442" t="str">
        <f>"00161676"</f>
        <v>00161676</v>
      </c>
      <c r="E442" t="s">
        <v>953</v>
      </c>
      <c r="F442" t="s">
        <v>31</v>
      </c>
      <c r="G442" t="s">
        <v>17</v>
      </c>
    </row>
    <row r="443" spans="1:7" x14ac:dyDescent="0.25">
      <c r="A443">
        <v>437</v>
      </c>
      <c r="B443">
        <v>2222</v>
      </c>
      <c r="C443" t="s">
        <v>954</v>
      </c>
      <c r="D443" t="str">
        <f>"201406009855"</f>
        <v>201406009855</v>
      </c>
      <c r="E443" t="s">
        <v>955</v>
      </c>
      <c r="F443" t="s">
        <v>40</v>
      </c>
      <c r="G443" t="s">
        <v>17</v>
      </c>
    </row>
    <row r="444" spans="1:7" x14ac:dyDescent="0.25">
      <c r="A444">
        <v>438</v>
      </c>
      <c r="B444">
        <v>2229</v>
      </c>
      <c r="C444" t="s">
        <v>956</v>
      </c>
      <c r="D444" t="str">
        <f>"201511021061"</f>
        <v>201511021061</v>
      </c>
      <c r="E444" t="s">
        <v>957</v>
      </c>
      <c r="F444" t="s">
        <v>77</v>
      </c>
      <c r="G444" t="s">
        <v>17</v>
      </c>
    </row>
    <row r="445" spans="1:7" x14ac:dyDescent="0.25">
      <c r="A445">
        <v>439</v>
      </c>
      <c r="B445">
        <v>2231</v>
      </c>
      <c r="C445" t="s">
        <v>958</v>
      </c>
      <c r="D445" t="str">
        <f>"00634846"</f>
        <v>00634846</v>
      </c>
      <c r="E445" t="s">
        <v>959</v>
      </c>
      <c r="F445" t="s">
        <v>77</v>
      </c>
      <c r="G445" t="s">
        <v>17</v>
      </c>
    </row>
    <row r="446" spans="1:7" x14ac:dyDescent="0.25">
      <c r="A446">
        <v>440</v>
      </c>
      <c r="B446">
        <v>2233</v>
      </c>
      <c r="C446" t="s">
        <v>960</v>
      </c>
      <c r="D446" t="str">
        <f>"00652612"</f>
        <v>00652612</v>
      </c>
      <c r="E446" t="s">
        <v>961</v>
      </c>
      <c r="F446" t="s">
        <v>235</v>
      </c>
      <c r="G446" t="s">
        <v>28</v>
      </c>
    </row>
    <row r="447" spans="1:7" x14ac:dyDescent="0.25">
      <c r="A447">
        <v>441</v>
      </c>
      <c r="B447">
        <v>2239</v>
      </c>
      <c r="C447" t="s">
        <v>962</v>
      </c>
      <c r="D447" t="str">
        <f>"00312166"</f>
        <v>00312166</v>
      </c>
      <c r="E447" t="s">
        <v>963</v>
      </c>
      <c r="F447" t="s">
        <v>40</v>
      </c>
      <c r="G447" t="s">
        <v>37</v>
      </c>
    </row>
    <row r="448" spans="1:7" x14ac:dyDescent="0.25">
      <c r="A448">
        <v>442</v>
      </c>
      <c r="B448">
        <v>2242</v>
      </c>
      <c r="C448" t="s">
        <v>964</v>
      </c>
      <c r="D448" t="str">
        <f>"00651323"</f>
        <v>00651323</v>
      </c>
      <c r="E448" t="s">
        <v>965</v>
      </c>
      <c r="F448" t="s">
        <v>74</v>
      </c>
      <c r="G448" t="s">
        <v>28</v>
      </c>
    </row>
    <row r="449" spans="1:7" x14ac:dyDescent="0.25">
      <c r="A449">
        <v>443</v>
      </c>
      <c r="B449">
        <v>2246</v>
      </c>
      <c r="C449" t="s">
        <v>966</v>
      </c>
      <c r="D449" t="str">
        <f>"00046970"</f>
        <v>00046970</v>
      </c>
      <c r="E449" t="s">
        <v>967</v>
      </c>
      <c r="F449" t="s">
        <v>34</v>
      </c>
      <c r="G449" t="s">
        <v>17</v>
      </c>
    </row>
    <row r="450" spans="1:7" x14ac:dyDescent="0.25">
      <c r="A450">
        <v>444</v>
      </c>
      <c r="B450">
        <v>2247</v>
      </c>
      <c r="C450" t="s">
        <v>968</v>
      </c>
      <c r="D450" t="str">
        <f>"00389060"</f>
        <v>00389060</v>
      </c>
      <c r="E450" t="s">
        <v>969</v>
      </c>
      <c r="F450" t="s">
        <v>454</v>
      </c>
      <c r="G450" t="s">
        <v>17</v>
      </c>
    </row>
    <row r="451" spans="1:7" x14ac:dyDescent="0.25">
      <c r="A451">
        <v>445</v>
      </c>
      <c r="B451">
        <v>2248</v>
      </c>
      <c r="C451" t="s">
        <v>970</v>
      </c>
      <c r="D451" t="str">
        <f>"00134947"</f>
        <v>00134947</v>
      </c>
      <c r="E451" t="s">
        <v>971</v>
      </c>
      <c r="F451" t="s">
        <v>16</v>
      </c>
      <c r="G451" t="s">
        <v>17</v>
      </c>
    </row>
    <row r="452" spans="1:7" x14ac:dyDescent="0.25">
      <c r="A452">
        <v>446</v>
      </c>
      <c r="B452">
        <v>2250</v>
      </c>
      <c r="C452" t="s">
        <v>972</v>
      </c>
      <c r="D452" t="str">
        <f>"00185793"</f>
        <v>00185793</v>
      </c>
      <c r="E452" t="s">
        <v>973</v>
      </c>
      <c r="F452" t="s">
        <v>113</v>
      </c>
      <c r="G452" t="s">
        <v>37</v>
      </c>
    </row>
    <row r="453" spans="1:7" x14ac:dyDescent="0.25">
      <c r="A453">
        <v>447</v>
      </c>
      <c r="B453">
        <v>2258</v>
      </c>
      <c r="C453" t="s">
        <v>974</v>
      </c>
      <c r="D453" t="str">
        <f>"00491922"</f>
        <v>00491922</v>
      </c>
      <c r="E453" t="s">
        <v>975</v>
      </c>
      <c r="F453" t="s">
        <v>71</v>
      </c>
      <c r="G453" t="s">
        <v>17</v>
      </c>
    </row>
    <row r="454" spans="1:7" x14ac:dyDescent="0.25">
      <c r="A454">
        <v>448</v>
      </c>
      <c r="B454">
        <v>2260</v>
      </c>
      <c r="C454" t="s">
        <v>976</v>
      </c>
      <c r="D454" t="str">
        <f>"00653481"</f>
        <v>00653481</v>
      </c>
      <c r="E454" t="s">
        <v>977</v>
      </c>
      <c r="F454" t="s">
        <v>31</v>
      </c>
      <c r="G454" t="s">
        <v>17</v>
      </c>
    </row>
    <row r="455" spans="1:7" x14ac:dyDescent="0.25">
      <c r="A455">
        <v>449</v>
      </c>
      <c r="B455">
        <v>2263</v>
      </c>
      <c r="C455" t="s">
        <v>978</v>
      </c>
      <c r="D455" t="str">
        <f>"00325753"</f>
        <v>00325753</v>
      </c>
      <c r="E455" t="s">
        <v>979</v>
      </c>
      <c r="F455" t="s">
        <v>45</v>
      </c>
      <c r="G455" t="s">
        <v>28</v>
      </c>
    </row>
    <row r="456" spans="1:7" x14ac:dyDescent="0.25">
      <c r="A456">
        <v>450</v>
      </c>
      <c r="B456">
        <v>2265</v>
      </c>
      <c r="C456" t="s">
        <v>980</v>
      </c>
      <c r="D456" t="str">
        <f>"00241854"</f>
        <v>00241854</v>
      </c>
      <c r="E456" t="s">
        <v>981</v>
      </c>
      <c r="F456" t="s">
        <v>27</v>
      </c>
      <c r="G456" t="s">
        <v>17</v>
      </c>
    </row>
    <row r="457" spans="1:7" x14ac:dyDescent="0.25">
      <c r="A457">
        <v>451</v>
      </c>
      <c r="B457">
        <v>2266</v>
      </c>
      <c r="C457" t="s">
        <v>982</v>
      </c>
      <c r="D457" t="str">
        <f>"200801002563"</f>
        <v>200801002563</v>
      </c>
      <c r="E457" t="s">
        <v>983</v>
      </c>
      <c r="F457" t="s">
        <v>102</v>
      </c>
      <c r="G457" t="s">
        <v>28</v>
      </c>
    </row>
    <row r="458" spans="1:7" x14ac:dyDescent="0.25">
      <c r="A458">
        <v>452</v>
      </c>
      <c r="B458">
        <v>2271</v>
      </c>
      <c r="C458" t="s">
        <v>984</v>
      </c>
      <c r="D458" t="str">
        <f>"00308558"</f>
        <v>00308558</v>
      </c>
      <c r="E458" t="s">
        <v>985</v>
      </c>
      <c r="F458" t="s">
        <v>180</v>
      </c>
      <c r="G458" t="s">
        <v>13</v>
      </c>
    </row>
    <row r="459" spans="1:7" x14ac:dyDescent="0.25">
      <c r="A459">
        <v>453</v>
      </c>
      <c r="B459">
        <v>2276</v>
      </c>
      <c r="C459" t="s">
        <v>986</v>
      </c>
      <c r="D459" t="str">
        <f>"00158182"</f>
        <v>00158182</v>
      </c>
      <c r="E459" t="s">
        <v>987</v>
      </c>
      <c r="F459" t="s">
        <v>74</v>
      </c>
      <c r="G459" t="s">
        <v>17</v>
      </c>
    </row>
    <row r="460" spans="1:7" x14ac:dyDescent="0.25">
      <c r="A460">
        <v>454</v>
      </c>
      <c r="B460">
        <v>2281</v>
      </c>
      <c r="C460" t="s">
        <v>988</v>
      </c>
      <c r="D460" t="str">
        <f>"00625307"</f>
        <v>00625307</v>
      </c>
      <c r="E460" t="s">
        <v>989</v>
      </c>
      <c r="F460" t="s">
        <v>91</v>
      </c>
      <c r="G460" t="s">
        <v>28</v>
      </c>
    </row>
    <row r="461" spans="1:7" x14ac:dyDescent="0.25">
      <c r="A461">
        <v>455</v>
      </c>
      <c r="B461">
        <v>2291</v>
      </c>
      <c r="C461" t="s">
        <v>990</v>
      </c>
      <c r="D461" t="str">
        <f>"00653903"</f>
        <v>00653903</v>
      </c>
      <c r="E461" t="s">
        <v>991</v>
      </c>
      <c r="F461" t="s">
        <v>12</v>
      </c>
      <c r="G461" t="s">
        <v>37</v>
      </c>
    </row>
    <row r="462" spans="1:7" x14ac:dyDescent="0.25">
      <c r="A462">
        <v>456</v>
      </c>
      <c r="B462">
        <v>2293</v>
      </c>
      <c r="C462" t="s">
        <v>992</v>
      </c>
      <c r="D462" t="str">
        <f>"00200930"</f>
        <v>00200930</v>
      </c>
      <c r="E462" t="s">
        <v>993</v>
      </c>
      <c r="F462" t="s">
        <v>91</v>
      </c>
      <c r="G462" t="s">
        <v>13</v>
      </c>
    </row>
    <row r="463" spans="1:7" x14ac:dyDescent="0.25">
      <c r="A463">
        <v>457</v>
      </c>
      <c r="B463">
        <v>2308</v>
      </c>
      <c r="C463" t="s">
        <v>994</v>
      </c>
      <c r="D463" t="str">
        <f>"201510001959"</f>
        <v>201510001959</v>
      </c>
      <c r="E463" t="s">
        <v>995</v>
      </c>
      <c r="F463" t="s">
        <v>40</v>
      </c>
      <c r="G463" t="s">
        <v>13</v>
      </c>
    </row>
    <row r="464" spans="1:7" x14ac:dyDescent="0.25">
      <c r="A464">
        <v>458</v>
      </c>
      <c r="B464">
        <v>2315</v>
      </c>
      <c r="C464" t="s">
        <v>996</v>
      </c>
      <c r="D464" t="str">
        <f>"00651151"</f>
        <v>00651151</v>
      </c>
      <c r="E464" t="s">
        <v>997</v>
      </c>
      <c r="F464" t="s">
        <v>31</v>
      </c>
      <c r="G464" t="s">
        <v>37</v>
      </c>
    </row>
    <row r="465" spans="1:7" x14ac:dyDescent="0.25">
      <c r="A465">
        <v>459</v>
      </c>
      <c r="B465">
        <v>2318</v>
      </c>
      <c r="C465" t="s">
        <v>998</v>
      </c>
      <c r="D465" t="str">
        <f>"00263370"</f>
        <v>00263370</v>
      </c>
      <c r="E465" t="s">
        <v>999</v>
      </c>
      <c r="F465" t="s">
        <v>142</v>
      </c>
      <c r="G465" t="s">
        <v>37</v>
      </c>
    </row>
    <row r="466" spans="1:7" x14ac:dyDescent="0.25">
      <c r="A466">
        <v>460</v>
      </c>
      <c r="B466">
        <v>2325</v>
      </c>
      <c r="C466" t="s">
        <v>1000</v>
      </c>
      <c r="D466" t="str">
        <f>"200801011389"</f>
        <v>200801011389</v>
      </c>
      <c r="E466" t="s">
        <v>1001</v>
      </c>
      <c r="F466" t="s">
        <v>1002</v>
      </c>
      <c r="G466" t="s">
        <v>28</v>
      </c>
    </row>
    <row r="467" spans="1:7" x14ac:dyDescent="0.25">
      <c r="A467">
        <v>461</v>
      </c>
      <c r="B467">
        <v>2329</v>
      </c>
      <c r="C467" t="s">
        <v>1003</v>
      </c>
      <c r="D467" t="str">
        <f>"00624469"</f>
        <v>00624469</v>
      </c>
      <c r="E467" t="s">
        <v>1004</v>
      </c>
      <c r="F467" t="s">
        <v>1005</v>
      </c>
      <c r="G467" t="s">
        <v>28</v>
      </c>
    </row>
    <row r="468" spans="1:7" x14ac:dyDescent="0.25">
      <c r="A468">
        <v>462</v>
      </c>
      <c r="B468">
        <v>2342</v>
      </c>
      <c r="C468" t="s">
        <v>1006</v>
      </c>
      <c r="D468" t="str">
        <f>"20160710814"</f>
        <v>20160710814</v>
      </c>
      <c r="E468" t="s">
        <v>1007</v>
      </c>
      <c r="F468" t="s">
        <v>77</v>
      </c>
      <c r="G468" t="s">
        <v>13</v>
      </c>
    </row>
    <row r="469" spans="1:7" x14ac:dyDescent="0.25">
      <c r="A469">
        <v>463</v>
      </c>
      <c r="B469">
        <v>2348</v>
      </c>
      <c r="C469" t="s">
        <v>1008</v>
      </c>
      <c r="D469" t="str">
        <f>"00640209"</f>
        <v>00640209</v>
      </c>
      <c r="E469" t="s">
        <v>1009</v>
      </c>
      <c r="F469" t="s">
        <v>48</v>
      </c>
      <c r="G469" t="s">
        <v>374</v>
      </c>
    </row>
    <row r="470" spans="1:7" x14ac:dyDescent="0.25">
      <c r="A470">
        <v>464</v>
      </c>
      <c r="B470">
        <v>2349</v>
      </c>
      <c r="C470" t="s">
        <v>1010</v>
      </c>
      <c r="D470" t="str">
        <f>"00141230"</f>
        <v>00141230</v>
      </c>
      <c r="E470" t="s">
        <v>1011</v>
      </c>
      <c r="F470" t="s">
        <v>45</v>
      </c>
      <c r="G470" t="s">
        <v>17</v>
      </c>
    </row>
    <row r="471" spans="1:7" x14ac:dyDescent="0.25">
      <c r="A471">
        <v>465</v>
      </c>
      <c r="B471">
        <v>2359</v>
      </c>
      <c r="C471" t="s">
        <v>1012</v>
      </c>
      <c r="D471" t="str">
        <f>"201511035699"</f>
        <v>201511035699</v>
      </c>
      <c r="E471" t="s">
        <v>1013</v>
      </c>
      <c r="F471" t="s">
        <v>77</v>
      </c>
      <c r="G471" t="s">
        <v>28</v>
      </c>
    </row>
    <row r="472" spans="1:7" x14ac:dyDescent="0.25">
      <c r="A472">
        <v>466</v>
      </c>
      <c r="B472">
        <v>2368</v>
      </c>
      <c r="C472" t="s">
        <v>1014</v>
      </c>
      <c r="D472" t="str">
        <f>"00427285"</f>
        <v>00427285</v>
      </c>
      <c r="E472" t="s">
        <v>1015</v>
      </c>
      <c r="F472" t="s">
        <v>1016</v>
      </c>
      <c r="G472" t="s">
        <v>17</v>
      </c>
    </row>
    <row r="473" spans="1:7" x14ac:dyDescent="0.25">
      <c r="A473">
        <v>467</v>
      </c>
      <c r="B473">
        <v>2374</v>
      </c>
      <c r="C473" t="s">
        <v>1017</v>
      </c>
      <c r="D473" t="str">
        <f>"201510000125"</f>
        <v>201510000125</v>
      </c>
      <c r="E473" t="s">
        <v>1018</v>
      </c>
      <c r="F473" t="s">
        <v>1019</v>
      </c>
      <c r="G473" t="s">
        <v>17</v>
      </c>
    </row>
    <row r="474" spans="1:7" x14ac:dyDescent="0.25">
      <c r="A474">
        <v>468</v>
      </c>
      <c r="B474">
        <v>2375</v>
      </c>
      <c r="C474" t="s">
        <v>1020</v>
      </c>
      <c r="D474" t="str">
        <f>"00648429"</f>
        <v>00648429</v>
      </c>
      <c r="E474" t="s">
        <v>1021</v>
      </c>
      <c r="F474" t="s">
        <v>34</v>
      </c>
      <c r="G474" t="s">
        <v>17</v>
      </c>
    </row>
    <row r="475" spans="1:7" x14ac:dyDescent="0.25">
      <c r="A475">
        <v>469</v>
      </c>
      <c r="B475">
        <v>2378</v>
      </c>
      <c r="C475" t="s">
        <v>1022</v>
      </c>
      <c r="D475" t="str">
        <f>"201603000373"</f>
        <v>201603000373</v>
      </c>
      <c r="E475" t="s">
        <v>1023</v>
      </c>
      <c r="F475" t="s">
        <v>244</v>
      </c>
      <c r="G475" t="s">
        <v>37</v>
      </c>
    </row>
    <row r="476" spans="1:7" x14ac:dyDescent="0.25">
      <c r="A476">
        <v>470</v>
      </c>
      <c r="B476">
        <v>2380</v>
      </c>
      <c r="C476" t="s">
        <v>1024</v>
      </c>
      <c r="D476" t="str">
        <f>"00158346"</f>
        <v>00158346</v>
      </c>
      <c r="E476" t="s">
        <v>1025</v>
      </c>
      <c r="F476" t="s">
        <v>77</v>
      </c>
      <c r="G476" t="s">
        <v>17</v>
      </c>
    </row>
    <row r="477" spans="1:7" x14ac:dyDescent="0.25">
      <c r="A477">
        <v>471</v>
      </c>
      <c r="B477">
        <v>2381</v>
      </c>
      <c r="C477" t="s">
        <v>1026</v>
      </c>
      <c r="D477" t="str">
        <f>"201507000418"</f>
        <v>201507000418</v>
      </c>
      <c r="E477" t="s">
        <v>1027</v>
      </c>
      <c r="F477" t="s">
        <v>45</v>
      </c>
      <c r="G477" t="s">
        <v>17</v>
      </c>
    </row>
    <row r="478" spans="1:7" x14ac:dyDescent="0.25">
      <c r="A478">
        <v>472</v>
      </c>
      <c r="B478">
        <v>2382</v>
      </c>
      <c r="C478" t="s">
        <v>1028</v>
      </c>
      <c r="D478" t="str">
        <f>"00533420"</f>
        <v>00533420</v>
      </c>
      <c r="E478" t="s">
        <v>1029</v>
      </c>
      <c r="F478" t="s">
        <v>31</v>
      </c>
      <c r="G478" t="s">
        <v>13</v>
      </c>
    </row>
    <row r="479" spans="1:7" x14ac:dyDescent="0.25">
      <c r="A479">
        <v>473</v>
      </c>
      <c r="B479">
        <v>2384</v>
      </c>
      <c r="C479" t="s">
        <v>1030</v>
      </c>
      <c r="D479" t="str">
        <f>"200811000309"</f>
        <v>200811000309</v>
      </c>
      <c r="E479" t="s">
        <v>1031</v>
      </c>
      <c r="F479" t="s">
        <v>27</v>
      </c>
      <c r="G479" t="s">
        <v>28</v>
      </c>
    </row>
    <row r="480" spans="1:7" x14ac:dyDescent="0.25">
      <c r="A480">
        <v>474</v>
      </c>
      <c r="B480">
        <v>2391</v>
      </c>
      <c r="C480" t="s">
        <v>1032</v>
      </c>
      <c r="D480" t="str">
        <f>"00640432"</f>
        <v>00640432</v>
      </c>
      <c r="E480" t="s">
        <v>1033</v>
      </c>
      <c r="F480" t="s">
        <v>1034</v>
      </c>
      <c r="G480" t="s">
        <v>17</v>
      </c>
    </row>
    <row r="481" spans="1:7" x14ac:dyDescent="0.25">
      <c r="A481">
        <v>475</v>
      </c>
      <c r="B481">
        <v>2394</v>
      </c>
      <c r="C481" t="s">
        <v>1035</v>
      </c>
      <c r="D481" t="str">
        <f>"00629812"</f>
        <v>00629812</v>
      </c>
      <c r="E481" t="s">
        <v>1036</v>
      </c>
      <c r="F481" t="s">
        <v>45</v>
      </c>
      <c r="G481" t="s">
        <v>17</v>
      </c>
    </row>
    <row r="482" spans="1:7" x14ac:dyDescent="0.25">
      <c r="A482">
        <v>476</v>
      </c>
      <c r="B482">
        <v>2395</v>
      </c>
      <c r="C482" t="s">
        <v>1037</v>
      </c>
      <c r="D482" t="str">
        <f>"00532662"</f>
        <v>00532662</v>
      </c>
      <c r="E482" t="s">
        <v>1038</v>
      </c>
      <c r="F482" t="s">
        <v>113</v>
      </c>
      <c r="G482" t="s">
        <v>17</v>
      </c>
    </row>
    <row r="483" spans="1:7" x14ac:dyDescent="0.25">
      <c r="A483">
        <v>477</v>
      </c>
      <c r="B483">
        <v>2396</v>
      </c>
      <c r="C483" t="s">
        <v>1039</v>
      </c>
      <c r="D483" t="str">
        <f>"00509236"</f>
        <v>00509236</v>
      </c>
      <c r="E483" t="s">
        <v>1040</v>
      </c>
      <c r="F483" t="s">
        <v>77</v>
      </c>
      <c r="G483" t="s">
        <v>17</v>
      </c>
    </row>
    <row r="484" spans="1:7" x14ac:dyDescent="0.25">
      <c r="A484">
        <v>478</v>
      </c>
      <c r="B484">
        <v>2397</v>
      </c>
      <c r="C484" t="s">
        <v>1041</v>
      </c>
      <c r="D484" t="str">
        <f>"00080258"</f>
        <v>00080258</v>
      </c>
      <c r="E484" t="s">
        <v>1042</v>
      </c>
      <c r="F484" t="s">
        <v>53</v>
      </c>
      <c r="G484" t="s">
        <v>28</v>
      </c>
    </row>
    <row r="485" spans="1:7" x14ac:dyDescent="0.25">
      <c r="A485">
        <v>479</v>
      </c>
      <c r="B485">
        <v>2405</v>
      </c>
      <c r="C485" t="s">
        <v>1043</v>
      </c>
      <c r="D485" t="str">
        <f>"00621099"</f>
        <v>00621099</v>
      </c>
      <c r="E485" t="s">
        <v>1044</v>
      </c>
      <c r="F485" t="s">
        <v>82</v>
      </c>
      <c r="G485" t="s">
        <v>17</v>
      </c>
    </row>
    <row r="486" spans="1:7" x14ac:dyDescent="0.25">
      <c r="A486">
        <v>480</v>
      </c>
      <c r="B486">
        <v>2406</v>
      </c>
      <c r="C486" t="s">
        <v>1045</v>
      </c>
      <c r="D486" t="str">
        <f>"00070477"</f>
        <v>00070477</v>
      </c>
      <c r="E486" t="s">
        <v>1046</v>
      </c>
      <c r="F486" t="s">
        <v>77</v>
      </c>
      <c r="G486" t="s">
        <v>28</v>
      </c>
    </row>
    <row r="487" spans="1:7" x14ac:dyDescent="0.25">
      <c r="A487">
        <v>481</v>
      </c>
      <c r="B487">
        <v>2408</v>
      </c>
      <c r="C487" t="s">
        <v>1047</v>
      </c>
      <c r="D487" t="str">
        <f>"00641904"</f>
        <v>00641904</v>
      </c>
      <c r="E487" t="s">
        <v>1048</v>
      </c>
      <c r="F487" t="s">
        <v>24</v>
      </c>
      <c r="G487" t="s">
        <v>17</v>
      </c>
    </row>
    <row r="488" spans="1:7" x14ac:dyDescent="0.25">
      <c r="A488">
        <v>482</v>
      </c>
      <c r="B488">
        <v>2410</v>
      </c>
      <c r="C488" t="s">
        <v>1049</v>
      </c>
      <c r="D488" t="str">
        <f>"00530184"</f>
        <v>00530184</v>
      </c>
      <c r="E488" t="s">
        <v>1050</v>
      </c>
      <c r="F488" t="s">
        <v>91</v>
      </c>
      <c r="G488" t="s">
        <v>17</v>
      </c>
    </row>
    <row r="489" spans="1:7" x14ac:dyDescent="0.25">
      <c r="A489">
        <v>483</v>
      </c>
      <c r="B489">
        <v>2413</v>
      </c>
      <c r="C489" t="s">
        <v>1051</v>
      </c>
      <c r="D489" t="str">
        <f>"00197889"</f>
        <v>00197889</v>
      </c>
      <c r="E489" t="s">
        <v>1052</v>
      </c>
      <c r="F489" t="s">
        <v>31</v>
      </c>
      <c r="G489" t="s">
        <v>37</v>
      </c>
    </row>
    <row r="490" spans="1:7" x14ac:dyDescent="0.25">
      <c r="A490">
        <v>484</v>
      </c>
      <c r="B490">
        <v>2418</v>
      </c>
      <c r="C490" t="s">
        <v>1053</v>
      </c>
      <c r="D490" t="str">
        <f>"00603328"</f>
        <v>00603328</v>
      </c>
      <c r="E490" t="s">
        <v>1054</v>
      </c>
      <c r="F490" t="s">
        <v>565</v>
      </c>
      <c r="G490" t="s">
        <v>17</v>
      </c>
    </row>
    <row r="491" spans="1:7" x14ac:dyDescent="0.25">
      <c r="A491">
        <v>485</v>
      </c>
      <c r="B491">
        <v>2431</v>
      </c>
      <c r="C491" t="s">
        <v>1055</v>
      </c>
      <c r="D491" t="str">
        <f>"00596868"</f>
        <v>00596868</v>
      </c>
      <c r="E491" t="s">
        <v>1056</v>
      </c>
      <c r="F491" t="s">
        <v>48</v>
      </c>
      <c r="G491" t="s">
        <v>28</v>
      </c>
    </row>
    <row r="492" spans="1:7" x14ac:dyDescent="0.25">
      <c r="A492">
        <v>486</v>
      </c>
      <c r="B492">
        <v>2433</v>
      </c>
      <c r="C492" t="s">
        <v>1057</v>
      </c>
      <c r="D492" t="str">
        <f>"00462458"</f>
        <v>00462458</v>
      </c>
      <c r="E492" t="s">
        <v>1058</v>
      </c>
      <c r="F492" t="s">
        <v>113</v>
      </c>
      <c r="G492" t="s">
        <v>28</v>
      </c>
    </row>
    <row r="493" spans="1:7" x14ac:dyDescent="0.25">
      <c r="A493">
        <v>487</v>
      </c>
      <c r="B493">
        <v>2439</v>
      </c>
      <c r="C493" t="s">
        <v>1059</v>
      </c>
      <c r="D493" t="str">
        <f>"00157280"</f>
        <v>00157280</v>
      </c>
      <c r="E493" t="s">
        <v>1060</v>
      </c>
      <c r="F493" t="s">
        <v>289</v>
      </c>
      <c r="G493" t="s">
        <v>13</v>
      </c>
    </row>
    <row r="494" spans="1:7" x14ac:dyDescent="0.25">
      <c r="A494">
        <v>488</v>
      </c>
      <c r="B494">
        <v>2440</v>
      </c>
      <c r="C494" t="s">
        <v>1061</v>
      </c>
      <c r="D494" t="str">
        <f>"00642946"</f>
        <v>00642946</v>
      </c>
      <c r="E494" t="s">
        <v>1062</v>
      </c>
      <c r="F494" t="s">
        <v>12</v>
      </c>
      <c r="G494" t="s">
        <v>17</v>
      </c>
    </row>
    <row r="495" spans="1:7" x14ac:dyDescent="0.25">
      <c r="A495">
        <v>489</v>
      </c>
      <c r="B495">
        <v>2442</v>
      </c>
      <c r="C495" t="s">
        <v>1063</v>
      </c>
      <c r="D495" t="str">
        <f>"00627943"</f>
        <v>00627943</v>
      </c>
      <c r="E495" t="s">
        <v>1064</v>
      </c>
      <c r="F495" t="s">
        <v>82</v>
      </c>
      <c r="G495" t="s">
        <v>17</v>
      </c>
    </row>
    <row r="496" spans="1:7" x14ac:dyDescent="0.25">
      <c r="A496">
        <v>490</v>
      </c>
      <c r="B496">
        <v>2444</v>
      </c>
      <c r="C496" t="s">
        <v>1065</v>
      </c>
      <c r="D496" t="str">
        <f>"00161188"</f>
        <v>00161188</v>
      </c>
      <c r="E496" t="s">
        <v>1066</v>
      </c>
      <c r="F496" t="s">
        <v>45</v>
      </c>
      <c r="G496" t="s">
        <v>17</v>
      </c>
    </row>
    <row r="497" spans="1:7" x14ac:dyDescent="0.25">
      <c r="A497">
        <v>491</v>
      </c>
      <c r="B497">
        <v>2453</v>
      </c>
      <c r="C497" t="s">
        <v>1067</v>
      </c>
      <c r="D497" t="str">
        <f>"00523062"</f>
        <v>00523062</v>
      </c>
      <c r="E497" t="s">
        <v>1068</v>
      </c>
      <c r="F497" t="s">
        <v>91</v>
      </c>
      <c r="G497" t="s">
        <v>17</v>
      </c>
    </row>
    <row r="498" spans="1:7" x14ac:dyDescent="0.25">
      <c r="A498">
        <v>492</v>
      </c>
      <c r="B498">
        <v>2454</v>
      </c>
      <c r="C498" t="s">
        <v>1069</v>
      </c>
      <c r="D498" t="str">
        <f>"00565884"</f>
        <v>00565884</v>
      </c>
      <c r="E498" t="s">
        <v>1070</v>
      </c>
      <c r="F498" t="s">
        <v>20</v>
      </c>
      <c r="G498" t="s">
        <v>17</v>
      </c>
    </row>
    <row r="499" spans="1:7" x14ac:dyDescent="0.25">
      <c r="A499">
        <v>493</v>
      </c>
      <c r="B499">
        <v>2459</v>
      </c>
      <c r="C499" t="s">
        <v>1071</v>
      </c>
      <c r="D499" t="str">
        <f>"00253934"</f>
        <v>00253934</v>
      </c>
      <c r="E499" t="s">
        <v>1072</v>
      </c>
      <c r="F499" t="s">
        <v>82</v>
      </c>
      <c r="G499" t="s">
        <v>13</v>
      </c>
    </row>
    <row r="500" spans="1:7" x14ac:dyDescent="0.25">
      <c r="A500">
        <v>494</v>
      </c>
      <c r="B500">
        <v>2463</v>
      </c>
      <c r="C500" t="s">
        <v>1073</v>
      </c>
      <c r="D500" t="str">
        <f>"00246032"</f>
        <v>00246032</v>
      </c>
      <c r="E500" t="s">
        <v>1074</v>
      </c>
      <c r="F500" t="s">
        <v>34</v>
      </c>
      <c r="G500" t="s">
        <v>17</v>
      </c>
    </row>
    <row r="501" spans="1:7" x14ac:dyDescent="0.25">
      <c r="A501">
        <v>495</v>
      </c>
      <c r="B501">
        <v>2465</v>
      </c>
      <c r="C501" t="s">
        <v>1075</v>
      </c>
      <c r="D501" t="str">
        <f>"00650277"</f>
        <v>00650277</v>
      </c>
      <c r="E501" t="s">
        <v>1076</v>
      </c>
      <c r="F501" t="s">
        <v>187</v>
      </c>
      <c r="G501" t="s">
        <v>17</v>
      </c>
    </row>
    <row r="502" spans="1:7" x14ac:dyDescent="0.25">
      <c r="A502">
        <v>496</v>
      </c>
      <c r="B502">
        <v>2468</v>
      </c>
      <c r="C502" t="s">
        <v>1077</v>
      </c>
      <c r="D502" t="str">
        <f>"00505186"</f>
        <v>00505186</v>
      </c>
      <c r="E502" t="s">
        <v>1078</v>
      </c>
      <c r="F502" t="s">
        <v>34</v>
      </c>
      <c r="G502" t="s">
        <v>28</v>
      </c>
    </row>
    <row r="503" spans="1:7" x14ac:dyDescent="0.25">
      <c r="A503">
        <v>497</v>
      </c>
      <c r="B503">
        <v>2470</v>
      </c>
      <c r="C503" t="s">
        <v>1079</v>
      </c>
      <c r="D503" t="str">
        <f>"00523141"</f>
        <v>00523141</v>
      </c>
      <c r="E503" t="s">
        <v>1080</v>
      </c>
      <c r="F503" t="s">
        <v>31</v>
      </c>
      <c r="G503" t="s">
        <v>17</v>
      </c>
    </row>
    <row r="504" spans="1:7" x14ac:dyDescent="0.25">
      <c r="A504">
        <v>498</v>
      </c>
      <c r="B504">
        <v>2471</v>
      </c>
      <c r="C504" t="s">
        <v>1081</v>
      </c>
      <c r="D504" t="str">
        <f>"00644172"</f>
        <v>00644172</v>
      </c>
      <c r="E504" t="s">
        <v>1082</v>
      </c>
      <c r="F504" t="s">
        <v>12</v>
      </c>
      <c r="G504" t="s">
        <v>17</v>
      </c>
    </row>
    <row r="505" spans="1:7" x14ac:dyDescent="0.25">
      <c r="A505">
        <v>499</v>
      </c>
      <c r="B505">
        <v>2472</v>
      </c>
      <c r="C505" t="s">
        <v>1083</v>
      </c>
      <c r="D505" t="str">
        <f>"00458555"</f>
        <v>00458555</v>
      </c>
      <c r="E505" t="s">
        <v>1084</v>
      </c>
      <c r="F505" t="s">
        <v>113</v>
      </c>
      <c r="G505" t="s">
        <v>17</v>
      </c>
    </row>
    <row r="506" spans="1:7" x14ac:dyDescent="0.25">
      <c r="A506">
        <v>500</v>
      </c>
      <c r="B506">
        <v>2485</v>
      </c>
      <c r="C506" t="s">
        <v>1085</v>
      </c>
      <c r="D506" t="str">
        <f>"00563223"</f>
        <v>00563223</v>
      </c>
      <c r="E506" t="s">
        <v>1086</v>
      </c>
      <c r="F506" t="s">
        <v>77</v>
      </c>
      <c r="G506" t="s">
        <v>28</v>
      </c>
    </row>
    <row r="507" spans="1:7" x14ac:dyDescent="0.25">
      <c r="A507">
        <v>501</v>
      </c>
      <c r="B507">
        <v>2488</v>
      </c>
      <c r="C507" t="s">
        <v>1087</v>
      </c>
      <c r="D507" t="str">
        <f>"00500568"</f>
        <v>00500568</v>
      </c>
      <c r="E507" t="s">
        <v>1088</v>
      </c>
      <c r="F507" t="s">
        <v>40</v>
      </c>
      <c r="G507" t="s">
        <v>17</v>
      </c>
    </row>
    <row r="508" spans="1:7" x14ac:dyDescent="0.25">
      <c r="A508">
        <v>502</v>
      </c>
      <c r="B508">
        <v>2491</v>
      </c>
      <c r="C508" t="s">
        <v>1089</v>
      </c>
      <c r="D508" t="str">
        <f>"00069982"</f>
        <v>00069982</v>
      </c>
      <c r="E508" t="s">
        <v>1090</v>
      </c>
      <c r="F508" t="s">
        <v>31</v>
      </c>
      <c r="G508" t="s">
        <v>37</v>
      </c>
    </row>
    <row r="509" spans="1:7" x14ac:dyDescent="0.25">
      <c r="A509">
        <v>503</v>
      </c>
      <c r="B509">
        <v>2492</v>
      </c>
      <c r="C509" t="s">
        <v>1091</v>
      </c>
      <c r="D509" t="str">
        <f>"00649791"</f>
        <v>00649791</v>
      </c>
      <c r="E509" t="s">
        <v>1092</v>
      </c>
      <c r="F509" t="s">
        <v>68</v>
      </c>
      <c r="G509" t="s">
        <v>17</v>
      </c>
    </row>
    <row r="510" spans="1:7" x14ac:dyDescent="0.25">
      <c r="A510">
        <v>504</v>
      </c>
      <c r="B510">
        <v>2498</v>
      </c>
      <c r="C510" t="s">
        <v>1093</v>
      </c>
      <c r="D510" t="str">
        <f>"00605714"</f>
        <v>00605714</v>
      </c>
      <c r="E510" t="s">
        <v>1094</v>
      </c>
      <c r="F510" t="s">
        <v>138</v>
      </c>
      <c r="G510" t="s">
        <v>37</v>
      </c>
    </row>
    <row r="511" spans="1:7" x14ac:dyDescent="0.25">
      <c r="A511">
        <v>505</v>
      </c>
      <c r="B511">
        <v>2500</v>
      </c>
      <c r="C511" t="s">
        <v>1095</v>
      </c>
      <c r="D511" t="str">
        <f>"00500382"</f>
        <v>00500382</v>
      </c>
      <c r="E511" t="s">
        <v>1096</v>
      </c>
      <c r="F511" t="s">
        <v>454</v>
      </c>
      <c r="G511" t="s">
        <v>17</v>
      </c>
    </row>
    <row r="512" spans="1:7" x14ac:dyDescent="0.25">
      <c r="A512">
        <v>506</v>
      </c>
      <c r="B512">
        <v>2501</v>
      </c>
      <c r="C512" t="s">
        <v>1097</v>
      </c>
      <c r="D512" t="str">
        <f>"00650222"</f>
        <v>00650222</v>
      </c>
      <c r="E512" t="s">
        <v>1098</v>
      </c>
      <c r="F512" t="s">
        <v>34</v>
      </c>
      <c r="G512" t="s">
        <v>37</v>
      </c>
    </row>
    <row r="513" spans="1:7" x14ac:dyDescent="0.25">
      <c r="A513">
        <v>507</v>
      </c>
      <c r="B513">
        <v>2502</v>
      </c>
      <c r="C513" t="s">
        <v>1099</v>
      </c>
      <c r="D513" t="str">
        <f>"201409006103"</f>
        <v>201409006103</v>
      </c>
      <c r="E513" t="s">
        <v>1100</v>
      </c>
      <c r="F513" t="s">
        <v>31</v>
      </c>
      <c r="G513" t="s">
        <v>28</v>
      </c>
    </row>
    <row r="514" spans="1:7" x14ac:dyDescent="0.25">
      <c r="A514">
        <v>508</v>
      </c>
      <c r="B514">
        <v>2509</v>
      </c>
      <c r="C514" t="s">
        <v>1101</v>
      </c>
      <c r="D514" t="str">
        <f>"00647786"</f>
        <v>00647786</v>
      </c>
      <c r="E514" t="s">
        <v>1102</v>
      </c>
      <c r="F514" t="s">
        <v>1103</v>
      </c>
      <c r="G514" t="s">
        <v>17</v>
      </c>
    </row>
    <row r="515" spans="1:7" x14ac:dyDescent="0.25">
      <c r="A515">
        <v>509</v>
      </c>
      <c r="B515">
        <v>2514</v>
      </c>
      <c r="C515">
        <v>5661</v>
      </c>
      <c r="D515" t="str">
        <f>"00649924"</f>
        <v>00649924</v>
      </c>
      <c r="E515" t="s">
        <v>1104</v>
      </c>
      <c r="F515" t="s">
        <v>34</v>
      </c>
      <c r="G515" t="s">
        <v>28</v>
      </c>
    </row>
    <row r="516" spans="1:7" x14ac:dyDescent="0.25">
      <c r="A516">
        <v>510</v>
      </c>
      <c r="B516">
        <v>2515</v>
      </c>
      <c r="C516" t="s">
        <v>1105</v>
      </c>
      <c r="D516" t="str">
        <f>"201511032242"</f>
        <v>201511032242</v>
      </c>
      <c r="E516" t="s">
        <v>1106</v>
      </c>
      <c r="F516" t="s">
        <v>142</v>
      </c>
      <c r="G516" t="s">
        <v>17</v>
      </c>
    </row>
    <row r="517" spans="1:7" x14ac:dyDescent="0.25">
      <c r="A517">
        <v>511</v>
      </c>
      <c r="B517">
        <v>2525</v>
      </c>
      <c r="C517" t="s">
        <v>1107</v>
      </c>
      <c r="D517" t="str">
        <f>"00109998"</f>
        <v>00109998</v>
      </c>
      <c r="E517" t="s">
        <v>1108</v>
      </c>
      <c r="F517" t="s">
        <v>24</v>
      </c>
      <c r="G517" t="s">
        <v>17</v>
      </c>
    </row>
    <row r="518" spans="1:7" x14ac:dyDescent="0.25">
      <c r="A518">
        <v>512</v>
      </c>
      <c r="B518">
        <v>2528</v>
      </c>
      <c r="C518" t="s">
        <v>1109</v>
      </c>
      <c r="D518" t="str">
        <f>"00638735"</f>
        <v>00638735</v>
      </c>
      <c r="E518" t="s">
        <v>1110</v>
      </c>
      <c r="F518" t="s">
        <v>91</v>
      </c>
      <c r="G518" t="s">
        <v>17</v>
      </c>
    </row>
    <row r="519" spans="1:7" x14ac:dyDescent="0.25">
      <c r="A519">
        <v>513</v>
      </c>
      <c r="B519">
        <v>2539</v>
      </c>
      <c r="C519" t="s">
        <v>1111</v>
      </c>
      <c r="D519" t="str">
        <f>"00632533"</f>
        <v>00632533</v>
      </c>
      <c r="E519" t="s">
        <v>1112</v>
      </c>
      <c r="F519" t="s">
        <v>255</v>
      </c>
      <c r="G519" t="s">
        <v>28</v>
      </c>
    </row>
    <row r="520" spans="1:7" x14ac:dyDescent="0.25">
      <c r="A520">
        <v>514</v>
      </c>
      <c r="B520">
        <v>2543</v>
      </c>
      <c r="C520" t="s">
        <v>1113</v>
      </c>
      <c r="D520" t="str">
        <f>"00619904"</f>
        <v>00619904</v>
      </c>
      <c r="E520" t="s">
        <v>1114</v>
      </c>
      <c r="F520" t="s">
        <v>77</v>
      </c>
      <c r="G520" t="s">
        <v>17</v>
      </c>
    </row>
    <row r="521" spans="1:7" x14ac:dyDescent="0.25">
      <c r="A521">
        <v>515</v>
      </c>
      <c r="B521">
        <v>2547</v>
      </c>
      <c r="C521" t="s">
        <v>1115</v>
      </c>
      <c r="D521" t="str">
        <f>"00156932"</f>
        <v>00156932</v>
      </c>
      <c r="E521" t="s">
        <v>1116</v>
      </c>
      <c r="F521" t="s">
        <v>40</v>
      </c>
      <c r="G521" t="s">
        <v>13</v>
      </c>
    </row>
    <row r="522" spans="1:7" x14ac:dyDescent="0.25">
      <c r="A522">
        <v>516</v>
      </c>
      <c r="B522">
        <v>2570</v>
      </c>
      <c r="C522" t="s">
        <v>1117</v>
      </c>
      <c r="D522" t="str">
        <f>"00584787"</f>
        <v>00584787</v>
      </c>
      <c r="E522" t="s">
        <v>1118</v>
      </c>
      <c r="F522" t="s">
        <v>40</v>
      </c>
      <c r="G522" t="s">
        <v>28</v>
      </c>
    </row>
    <row r="523" spans="1:7" x14ac:dyDescent="0.25">
      <c r="A523">
        <v>517</v>
      </c>
      <c r="B523">
        <v>2577</v>
      </c>
      <c r="C523" t="s">
        <v>1119</v>
      </c>
      <c r="D523" t="str">
        <f>"00601949"</f>
        <v>00601949</v>
      </c>
      <c r="E523" t="s">
        <v>1120</v>
      </c>
      <c r="F523" t="s">
        <v>460</v>
      </c>
      <c r="G523" t="s">
        <v>28</v>
      </c>
    </row>
    <row r="524" spans="1:7" x14ac:dyDescent="0.25">
      <c r="A524">
        <v>518</v>
      </c>
      <c r="B524">
        <v>2581</v>
      </c>
      <c r="C524" t="s">
        <v>1121</v>
      </c>
      <c r="D524" t="str">
        <f>"201406003576"</f>
        <v>201406003576</v>
      </c>
      <c r="E524" t="s">
        <v>1122</v>
      </c>
      <c r="F524" t="s">
        <v>34</v>
      </c>
      <c r="G524" t="s">
        <v>17</v>
      </c>
    </row>
    <row r="525" spans="1:7" x14ac:dyDescent="0.25">
      <c r="A525">
        <v>519</v>
      </c>
      <c r="B525">
        <v>2583</v>
      </c>
      <c r="C525" t="s">
        <v>1123</v>
      </c>
      <c r="D525" t="str">
        <f>"00112567"</f>
        <v>00112567</v>
      </c>
      <c r="E525" t="s">
        <v>1124</v>
      </c>
      <c r="F525" t="s">
        <v>12</v>
      </c>
      <c r="G525" t="s">
        <v>17</v>
      </c>
    </row>
    <row r="526" spans="1:7" x14ac:dyDescent="0.25">
      <c r="A526">
        <v>520</v>
      </c>
      <c r="B526">
        <v>2584</v>
      </c>
      <c r="C526" t="s">
        <v>1125</v>
      </c>
      <c r="D526" t="str">
        <f>"00112561"</f>
        <v>00112561</v>
      </c>
      <c r="E526" t="s">
        <v>1126</v>
      </c>
      <c r="F526" t="s">
        <v>82</v>
      </c>
      <c r="G526" t="s">
        <v>28</v>
      </c>
    </row>
    <row r="527" spans="1:7" x14ac:dyDescent="0.25">
      <c r="A527">
        <v>521</v>
      </c>
      <c r="B527">
        <v>2601</v>
      </c>
      <c r="C527" t="s">
        <v>1127</v>
      </c>
      <c r="D527" t="str">
        <f>"00642246"</f>
        <v>00642246</v>
      </c>
      <c r="E527" t="s">
        <v>1128</v>
      </c>
      <c r="F527" t="s">
        <v>113</v>
      </c>
      <c r="G527" t="s">
        <v>840</v>
      </c>
    </row>
    <row r="528" spans="1:7" x14ac:dyDescent="0.25">
      <c r="A528">
        <v>522</v>
      </c>
      <c r="B528">
        <v>2606</v>
      </c>
      <c r="C528" t="s">
        <v>1129</v>
      </c>
      <c r="D528" t="str">
        <f>"00620523"</f>
        <v>00620523</v>
      </c>
      <c r="E528" t="s">
        <v>1130</v>
      </c>
      <c r="F528" t="s">
        <v>31</v>
      </c>
      <c r="G528" t="s">
        <v>28</v>
      </c>
    </row>
    <row r="529" spans="1:7" x14ac:dyDescent="0.25">
      <c r="A529">
        <v>523</v>
      </c>
      <c r="B529">
        <v>2608</v>
      </c>
      <c r="C529" t="s">
        <v>1131</v>
      </c>
      <c r="D529" t="str">
        <f>"00355205"</f>
        <v>00355205</v>
      </c>
      <c r="E529" t="s">
        <v>1132</v>
      </c>
      <c r="F529" t="s">
        <v>77</v>
      </c>
      <c r="G529" t="s">
        <v>17</v>
      </c>
    </row>
    <row r="530" spans="1:7" x14ac:dyDescent="0.25">
      <c r="A530">
        <v>524</v>
      </c>
      <c r="B530">
        <v>2609</v>
      </c>
      <c r="C530" t="s">
        <v>1133</v>
      </c>
      <c r="D530" t="str">
        <f>"00543441"</f>
        <v>00543441</v>
      </c>
      <c r="E530" t="s">
        <v>1134</v>
      </c>
      <c r="F530" t="s">
        <v>77</v>
      </c>
      <c r="G530" t="s">
        <v>13</v>
      </c>
    </row>
    <row r="531" spans="1:7" x14ac:dyDescent="0.25">
      <c r="A531">
        <v>525</v>
      </c>
      <c r="B531">
        <v>2622</v>
      </c>
      <c r="C531" t="s">
        <v>1135</v>
      </c>
      <c r="D531" t="str">
        <f>"201511034282"</f>
        <v>201511034282</v>
      </c>
      <c r="E531" t="s">
        <v>1136</v>
      </c>
      <c r="F531" t="s">
        <v>82</v>
      </c>
      <c r="G531" t="s">
        <v>37</v>
      </c>
    </row>
    <row r="532" spans="1:7" x14ac:dyDescent="0.25">
      <c r="A532">
        <v>526</v>
      </c>
      <c r="B532">
        <v>2625</v>
      </c>
      <c r="C532" t="s">
        <v>1137</v>
      </c>
      <c r="D532" t="str">
        <f>"00649548"</f>
        <v>00649548</v>
      </c>
      <c r="E532" t="s">
        <v>1138</v>
      </c>
      <c r="F532" t="s">
        <v>244</v>
      </c>
      <c r="G532" t="s">
        <v>374</v>
      </c>
    </row>
    <row r="533" spans="1:7" x14ac:dyDescent="0.25">
      <c r="A533">
        <v>527</v>
      </c>
      <c r="B533">
        <v>2627</v>
      </c>
      <c r="C533" t="s">
        <v>1139</v>
      </c>
      <c r="D533" t="str">
        <f>"00138246"</f>
        <v>00138246</v>
      </c>
      <c r="E533" t="s">
        <v>1140</v>
      </c>
      <c r="F533" t="s">
        <v>31</v>
      </c>
      <c r="G533" t="s">
        <v>17</v>
      </c>
    </row>
    <row r="534" spans="1:7" x14ac:dyDescent="0.25">
      <c r="A534">
        <v>528</v>
      </c>
      <c r="B534">
        <v>2628</v>
      </c>
      <c r="C534" t="s">
        <v>1141</v>
      </c>
      <c r="D534" t="str">
        <f>"00531040"</f>
        <v>00531040</v>
      </c>
      <c r="E534" t="s">
        <v>1142</v>
      </c>
      <c r="F534" t="s">
        <v>359</v>
      </c>
      <c r="G534" t="s">
        <v>28</v>
      </c>
    </row>
    <row r="535" spans="1:7" x14ac:dyDescent="0.25">
      <c r="A535">
        <v>529</v>
      </c>
      <c r="B535">
        <v>2630</v>
      </c>
      <c r="C535" t="s">
        <v>1143</v>
      </c>
      <c r="D535" t="str">
        <f>"00336920"</f>
        <v>00336920</v>
      </c>
      <c r="E535" t="s">
        <v>1144</v>
      </c>
      <c r="F535" t="s">
        <v>113</v>
      </c>
      <c r="G535" t="s">
        <v>37</v>
      </c>
    </row>
    <row r="536" spans="1:7" x14ac:dyDescent="0.25">
      <c r="A536">
        <v>530</v>
      </c>
      <c r="B536">
        <v>2631</v>
      </c>
      <c r="C536" t="s">
        <v>1145</v>
      </c>
      <c r="D536" t="str">
        <f>"00645052"</f>
        <v>00645052</v>
      </c>
      <c r="E536" t="s">
        <v>1146</v>
      </c>
      <c r="F536" t="s">
        <v>1147</v>
      </c>
      <c r="G536" t="s">
        <v>28</v>
      </c>
    </row>
    <row r="537" spans="1:7" x14ac:dyDescent="0.25">
      <c r="A537">
        <v>531</v>
      </c>
      <c r="B537">
        <v>2638</v>
      </c>
      <c r="C537" t="s">
        <v>1148</v>
      </c>
      <c r="D537" t="str">
        <f>"00397977"</f>
        <v>00397977</v>
      </c>
      <c r="E537" t="s">
        <v>1149</v>
      </c>
      <c r="F537" t="s">
        <v>31</v>
      </c>
      <c r="G537" t="s">
        <v>17</v>
      </c>
    </row>
    <row r="538" spans="1:7" x14ac:dyDescent="0.25">
      <c r="A538">
        <v>532</v>
      </c>
      <c r="B538">
        <v>2645</v>
      </c>
      <c r="C538" t="s">
        <v>1150</v>
      </c>
      <c r="D538" t="str">
        <f>"201402010477"</f>
        <v>201402010477</v>
      </c>
      <c r="E538" t="s">
        <v>1151</v>
      </c>
      <c r="F538" t="s">
        <v>91</v>
      </c>
      <c r="G538" t="s">
        <v>17</v>
      </c>
    </row>
    <row r="539" spans="1:7" x14ac:dyDescent="0.25">
      <c r="A539">
        <v>533</v>
      </c>
      <c r="B539">
        <v>2647</v>
      </c>
      <c r="C539" t="s">
        <v>1152</v>
      </c>
      <c r="D539" t="str">
        <f>"200801008600"</f>
        <v>200801008600</v>
      </c>
      <c r="E539" t="s">
        <v>1153</v>
      </c>
      <c r="F539" t="s">
        <v>53</v>
      </c>
      <c r="G539" t="s">
        <v>17</v>
      </c>
    </row>
    <row r="540" spans="1:7" x14ac:dyDescent="0.25">
      <c r="A540">
        <v>534</v>
      </c>
      <c r="B540">
        <v>2651</v>
      </c>
      <c r="C540" t="s">
        <v>1154</v>
      </c>
      <c r="D540" t="str">
        <f>"00192288"</f>
        <v>00192288</v>
      </c>
      <c r="E540" t="s">
        <v>1155</v>
      </c>
      <c r="F540" t="s">
        <v>31</v>
      </c>
      <c r="G540" t="s">
        <v>28</v>
      </c>
    </row>
    <row r="541" spans="1:7" x14ac:dyDescent="0.25">
      <c r="A541">
        <v>535</v>
      </c>
      <c r="B541">
        <v>2653</v>
      </c>
      <c r="C541" t="s">
        <v>1156</v>
      </c>
      <c r="D541" t="str">
        <f>"00030990"</f>
        <v>00030990</v>
      </c>
      <c r="E541" t="s">
        <v>1157</v>
      </c>
      <c r="F541" t="s">
        <v>45</v>
      </c>
      <c r="G541" t="s">
        <v>17</v>
      </c>
    </row>
    <row r="542" spans="1:7" x14ac:dyDescent="0.25">
      <c r="A542">
        <v>536</v>
      </c>
      <c r="B542">
        <v>2654</v>
      </c>
      <c r="C542" t="s">
        <v>1158</v>
      </c>
      <c r="D542" t="str">
        <f>"00015809"</f>
        <v>00015809</v>
      </c>
      <c r="E542" t="s">
        <v>1159</v>
      </c>
      <c r="F542" t="s">
        <v>56</v>
      </c>
      <c r="G542" t="s">
        <v>28</v>
      </c>
    </row>
    <row r="543" spans="1:7" x14ac:dyDescent="0.25">
      <c r="A543">
        <v>537</v>
      </c>
      <c r="B543">
        <v>2656</v>
      </c>
      <c r="C543" t="s">
        <v>1160</v>
      </c>
      <c r="D543" t="str">
        <f>"201410004458"</f>
        <v>201410004458</v>
      </c>
      <c r="E543" t="s">
        <v>1161</v>
      </c>
      <c r="F543" t="s">
        <v>565</v>
      </c>
      <c r="G543" t="s">
        <v>17</v>
      </c>
    </row>
    <row r="544" spans="1:7" x14ac:dyDescent="0.25">
      <c r="A544">
        <v>538</v>
      </c>
      <c r="B544">
        <v>2661</v>
      </c>
      <c r="C544" t="s">
        <v>1162</v>
      </c>
      <c r="D544" t="str">
        <f>"00172451"</f>
        <v>00172451</v>
      </c>
      <c r="E544" t="s">
        <v>1163</v>
      </c>
      <c r="F544" t="s">
        <v>1164</v>
      </c>
      <c r="G544" t="s">
        <v>17</v>
      </c>
    </row>
    <row r="545" spans="1:7" x14ac:dyDescent="0.25">
      <c r="A545">
        <v>539</v>
      </c>
      <c r="B545">
        <v>2662</v>
      </c>
      <c r="C545" t="s">
        <v>1165</v>
      </c>
      <c r="D545" t="str">
        <f>"00196454"</f>
        <v>00196454</v>
      </c>
      <c r="E545" t="s">
        <v>1166</v>
      </c>
      <c r="F545" t="s">
        <v>45</v>
      </c>
      <c r="G545" t="s">
        <v>17</v>
      </c>
    </row>
    <row r="546" spans="1:7" x14ac:dyDescent="0.25">
      <c r="A546">
        <v>540</v>
      </c>
      <c r="B546">
        <v>2671</v>
      </c>
      <c r="C546" t="s">
        <v>1167</v>
      </c>
      <c r="D546" t="str">
        <f>"00147009"</f>
        <v>00147009</v>
      </c>
      <c r="E546" t="s">
        <v>1168</v>
      </c>
      <c r="F546" t="s">
        <v>1169</v>
      </c>
      <c r="G546" t="s">
        <v>37</v>
      </c>
    </row>
    <row r="547" spans="1:7" x14ac:dyDescent="0.25">
      <c r="A547">
        <v>541</v>
      </c>
      <c r="B547">
        <v>2673</v>
      </c>
      <c r="C547" t="s">
        <v>1170</v>
      </c>
      <c r="D547" t="str">
        <f>"00267596"</f>
        <v>00267596</v>
      </c>
      <c r="E547" t="s">
        <v>1171</v>
      </c>
      <c r="F547" t="s">
        <v>1019</v>
      </c>
      <c r="G547" t="s">
        <v>28</v>
      </c>
    </row>
    <row r="548" spans="1:7" x14ac:dyDescent="0.25">
      <c r="A548">
        <v>542</v>
      </c>
      <c r="B548">
        <v>2674</v>
      </c>
      <c r="C548" t="s">
        <v>1172</v>
      </c>
      <c r="D548" t="str">
        <f>"00640538"</f>
        <v>00640538</v>
      </c>
      <c r="E548" t="s">
        <v>1173</v>
      </c>
      <c r="F548" t="s">
        <v>16</v>
      </c>
      <c r="G548" t="s">
        <v>17</v>
      </c>
    </row>
    <row r="549" spans="1:7" x14ac:dyDescent="0.25">
      <c r="A549">
        <v>543</v>
      </c>
      <c r="B549">
        <v>2675</v>
      </c>
      <c r="C549" t="s">
        <v>1174</v>
      </c>
      <c r="D549" t="str">
        <f>"00621816"</f>
        <v>00621816</v>
      </c>
      <c r="E549" t="s">
        <v>1175</v>
      </c>
      <c r="F549" t="s">
        <v>77</v>
      </c>
      <c r="G549" t="s">
        <v>17</v>
      </c>
    </row>
    <row r="550" spans="1:7" x14ac:dyDescent="0.25">
      <c r="A550">
        <v>544</v>
      </c>
      <c r="B550">
        <v>2677</v>
      </c>
      <c r="C550" t="s">
        <v>1176</v>
      </c>
      <c r="D550" t="str">
        <f>"00192142"</f>
        <v>00192142</v>
      </c>
      <c r="E550" t="s">
        <v>1177</v>
      </c>
      <c r="F550" t="s">
        <v>1178</v>
      </c>
      <c r="G550" t="s">
        <v>17</v>
      </c>
    </row>
    <row r="551" spans="1:7" x14ac:dyDescent="0.25">
      <c r="A551">
        <v>545</v>
      </c>
      <c r="B551">
        <v>2678</v>
      </c>
      <c r="C551" t="s">
        <v>1179</v>
      </c>
      <c r="D551" t="str">
        <f>"00640916"</f>
        <v>00640916</v>
      </c>
      <c r="E551" t="s">
        <v>1180</v>
      </c>
      <c r="F551" t="s">
        <v>34</v>
      </c>
      <c r="G551" t="s">
        <v>17</v>
      </c>
    </row>
    <row r="552" spans="1:7" x14ac:dyDescent="0.25">
      <c r="A552">
        <v>546</v>
      </c>
      <c r="B552">
        <v>2684</v>
      </c>
      <c r="C552" t="s">
        <v>1181</v>
      </c>
      <c r="D552" t="str">
        <f>"00650101"</f>
        <v>00650101</v>
      </c>
      <c r="E552" t="s">
        <v>1182</v>
      </c>
      <c r="F552" t="s">
        <v>12</v>
      </c>
      <c r="G552" t="s">
        <v>17</v>
      </c>
    </row>
    <row r="553" spans="1:7" x14ac:dyDescent="0.25">
      <c r="A553">
        <v>547</v>
      </c>
      <c r="B553">
        <v>2685</v>
      </c>
      <c r="C553" t="s">
        <v>1183</v>
      </c>
      <c r="D553" t="str">
        <f>"00532854"</f>
        <v>00532854</v>
      </c>
      <c r="E553" t="s">
        <v>1184</v>
      </c>
      <c r="F553" t="s">
        <v>77</v>
      </c>
      <c r="G553" t="s">
        <v>17</v>
      </c>
    </row>
    <row r="554" spans="1:7" x14ac:dyDescent="0.25">
      <c r="A554">
        <v>548</v>
      </c>
      <c r="B554">
        <v>2693</v>
      </c>
      <c r="C554" t="s">
        <v>1185</v>
      </c>
      <c r="D554" t="str">
        <f>"00531511"</f>
        <v>00531511</v>
      </c>
      <c r="E554" t="s">
        <v>1186</v>
      </c>
      <c r="F554" t="s">
        <v>45</v>
      </c>
      <c r="G554" t="s">
        <v>17</v>
      </c>
    </row>
    <row r="555" spans="1:7" x14ac:dyDescent="0.25">
      <c r="A555">
        <v>549</v>
      </c>
      <c r="B555">
        <v>2704</v>
      </c>
      <c r="C555" t="s">
        <v>1187</v>
      </c>
      <c r="D555" t="str">
        <f>"201409000244"</f>
        <v>201409000244</v>
      </c>
      <c r="E555" t="s">
        <v>1188</v>
      </c>
      <c r="F555" t="s">
        <v>289</v>
      </c>
      <c r="G555" t="s">
        <v>17</v>
      </c>
    </row>
    <row r="556" spans="1:7" x14ac:dyDescent="0.25">
      <c r="A556">
        <v>550</v>
      </c>
      <c r="B556">
        <v>2706</v>
      </c>
      <c r="C556" t="s">
        <v>1189</v>
      </c>
      <c r="D556" t="str">
        <f>"201410000539"</f>
        <v>201410000539</v>
      </c>
      <c r="E556" t="s">
        <v>1190</v>
      </c>
      <c r="F556" t="s">
        <v>45</v>
      </c>
      <c r="G556" t="s">
        <v>37</v>
      </c>
    </row>
    <row r="557" spans="1:7" x14ac:dyDescent="0.25">
      <c r="A557">
        <v>551</v>
      </c>
      <c r="B557">
        <v>2714</v>
      </c>
      <c r="C557" t="s">
        <v>1191</v>
      </c>
      <c r="D557" t="str">
        <f>"201510004190"</f>
        <v>201510004190</v>
      </c>
      <c r="E557" t="s">
        <v>1192</v>
      </c>
      <c r="F557" t="s">
        <v>82</v>
      </c>
      <c r="G557" t="s">
        <v>28</v>
      </c>
    </row>
    <row r="558" spans="1:7" x14ac:dyDescent="0.25">
      <c r="A558">
        <v>552</v>
      </c>
      <c r="B558">
        <v>2722</v>
      </c>
      <c r="C558" t="s">
        <v>1193</v>
      </c>
      <c r="D558" t="str">
        <f>"00504532"</f>
        <v>00504532</v>
      </c>
      <c r="E558" t="s">
        <v>1194</v>
      </c>
      <c r="F558" t="s">
        <v>77</v>
      </c>
      <c r="G558" t="s">
        <v>17</v>
      </c>
    </row>
    <row r="559" spans="1:7" x14ac:dyDescent="0.25">
      <c r="A559">
        <v>553</v>
      </c>
      <c r="B559">
        <v>2730</v>
      </c>
      <c r="C559" t="s">
        <v>1195</v>
      </c>
      <c r="D559" t="str">
        <f>"00519568"</f>
        <v>00519568</v>
      </c>
      <c r="E559" t="s">
        <v>1196</v>
      </c>
      <c r="F559" t="s">
        <v>53</v>
      </c>
      <c r="G559" t="s">
        <v>13</v>
      </c>
    </row>
    <row r="560" spans="1:7" x14ac:dyDescent="0.25">
      <c r="A560">
        <v>554</v>
      </c>
      <c r="B560">
        <v>2732</v>
      </c>
      <c r="C560" t="s">
        <v>1197</v>
      </c>
      <c r="D560" t="str">
        <f>"00189344"</f>
        <v>00189344</v>
      </c>
      <c r="E560" t="s">
        <v>1198</v>
      </c>
      <c r="F560" t="s">
        <v>77</v>
      </c>
      <c r="G560" t="s">
        <v>17</v>
      </c>
    </row>
    <row r="561" spans="1:7" x14ac:dyDescent="0.25">
      <c r="A561">
        <v>555</v>
      </c>
      <c r="B561">
        <v>2736</v>
      </c>
      <c r="C561" t="s">
        <v>1199</v>
      </c>
      <c r="D561" t="str">
        <f>"00526959"</f>
        <v>00526959</v>
      </c>
      <c r="E561" t="s">
        <v>1200</v>
      </c>
      <c r="F561" t="s">
        <v>177</v>
      </c>
      <c r="G561" t="s">
        <v>28</v>
      </c>
    </row>
    <row r="562" spans="1:7" x14ac:dyDescent="0.25">
      <c r="A562">
        <v>556</v>
      </c>
      <c r="B562">
        <v>2740</v>
      </c>
      <c r="C562" t="s">
        <v>1201</v>
      </c>
      <c r="D562" t="str">
        <f>"00450036"</f>
        <v>00450036</v>
      </c>
      <c r="E562" t="s">
        <v>1202</v>
      </c>
      <c r="F562" t="s">
        <v>31</v>
      </c>
      <c r="G562" t="s">
        <v>17</v>
      </c>
    </row>
    <row r="563" spans="1:7" x14ac:dyDescent="0.25">
      <c r="A563">
        <v>557</v>
      </c>
      <c r="B563">
        <v>2742</v>
      </c>
      <c r="C563" t="s">
        <v>1203</v>
      </c>
      <c r="D563" t="str">
        <f>"201510003076"</f>
        <v>201510003076</v>
      </c>
      <c r="E563" t="s">
        <v>1204</v>
      </c>
      <c r="F563" t="s">
        <v>113</v>
      </c>
      <c r="G563" t="s">
        <v>17</v>
      </c>
    </row>
    <row r="564" spans="1:7" x14ac:dyDescent="0.25">
      <c r="A564">
        <v>558</v>
      </c>
      <c r="B564">
        <v>2745</v>
      </c>
      <c r="C564" t="s">
        <v>1205</v>
      </c>
      <c r="D564" t="str">
        <f>"201406007925"</f>
        <v>201406007925</v>
      </c>
      <c r="E564" t="s">
        <v>1206</v>
      </c>
      <c r="F564" t="s">
        <v>77</v>
      </c>
      <c r="G564" t="s">
        <v>17</v>
      </c>
    </row>
    <row r="565" spans="1:7" x14ac:dyDescent="0.25">
      <c r="A565">
        <v>559</v>
      </c>
      <c r="B565">
        <v>2752</v>
      </c>
      <c r="C565" t="s">
        <v>1207</v>
      </c>
      <c r="D565" t="str">
        <f>"00209168"</f>
        <v>00209168</v>
      </c>
      <c r="E565" t="s">
        <v>1208</v>
      </c>
      <c r="F565" t="s">
        <v>142</v>
      </c>
      <c r="G565" t="s">
        <v>28</v>
      </c>
    </row>
    <row r="566" spans="1:7" x14ac:dyDescent="0.25">
      <c r="A566">
        <v>560</v>
      </c>
      <c r="B566">
        <v>2762</v>
      </c>
      <c r="C566" t="s">
        <v>1209</v>
      </c>
      <c r="D566" t="str">
        <f>"200801002063"</f>
        <v>200801002063</v>
      </c>
      <c r="E566" t="s">
        <v>1210</v>
      </c>
      <c r="F566" t="s">
        <v>77</v>
      </c>
      <c r="G566" t="s">
        <v>17</v>
      </c>
    </row>
    <row r="567" spans="1:7" x14ac:dyDescent="0.25">
      <c r="A567">
        <v>561</v>
      </c>
      <c r="B567">
        <v>2764</v>
      </c>
      <c r="C567" t="s">
        <v>1211</v>
      </c>
      <c r="D567" t="str">
        <f>"00533667"</f>
        <v>00533667</v>
      </c>
      <c r="E567" t="s">
        <v>1212</v>
      </c>
      <c r="F567" t="s">
        <v>289</v>
      </c>
      <c r="G567" t="s">
        <v>17</v>
      </c>
    </row>
    <row r="568" spans="1:7" x14ac:dyDescent="0.25">
      <c r="A568">
        <v>562</v>
      </c>
      <c r="B568">
        <v>2765</v>
      </c>
      <c r="C568" t="s">
        <v>1213</v>
      </c>
      <c r="D568" t="str">
        <f>"00443461"</f>
        <v>00443461</v>
      </c>
      <c r="E568" t="s">
        <v>1214</v>
      </c>
      <c r="F568" t="s">
        <v>16</v>
      </c>
      <c r="G568" t="s">
        <v>17</v>
      </c>
    </row>
    <row r="569" spans="1:7" x14ac:dyDescent="0.25">
      <c r="A569">
        <v>563</v>
      </c>
      <c r="B569">
        <v>2767</v>
      </c>
      <c r="C569" t="s">
        <v>1215</v>
      </c>
      <c r="D569" t="str">
        <f>"00638800"</f>
        <v>00638800</v>
      </c>
      <c r="E569" t="s">
        <v>1216</v>
      </c>
      <c r="F569" t="s">
        <v>27</v>
      </c>
      <c r="G569" t="s">
        <v>28</v>
      </c>
    </row>
    <row r="570" spans="1:7" x14ac:dyDescent="0.25">
      <c r="A570">
        <v>564</v>
      </c>
      <c r="B570">
        <v>2770</v>
      </c>
      <c r="C570" t="s">
        <v>1217</v>
      </c>
      <c r="D570" t="str">
        <f>"00080482"</f>
        <v>00080482</v>
      </c>
      <c r="E570" t="s">
        <v>1218</v>
      </c>
      <c r="F570" t="s">
        <v>31</v>
      </c>
      <c r="G570" t="s">
        <v>37</v>
      </c>
    </row>
    <row r="571" spans="1:7" x14ac:dyDescent="0.25">
      <c r="A571">
        <v>565</v>
      </c>
      <c r="B571">
        <v>2778</v>
      </c>
      <c r="C571" t="s">
        <v>1219</v>
      </c>
      <c r="D571" t="str">
        <f>"201604001408"</f>
        <v>201604001408</v>
      </c>
      <c r="E571" t="s">
        <v>1220</v>
      </c>
      <c r="F571" t="s">
        <v>74</v>
      </c>
      <c r="G571" t="s">
        <v>13</v>
      </c>
    </row>
    <row r="572" spans="1:7" x14ac:dyDescent="0.25">
      <c r="A572">
        <v>566</v>
      </c>
      <c r="B572">
        <v>2790</v>
      </c>
      <c r="C572" t="s">
        <v>1221</v>
      </c>
      <c r="D572" t="str">
        <f>"00624859"</f>
        <v>00624859</v>
      </c>
      <c r="E572" t="s">
        <v>1222</v>
      </c>
      <c r="F572" t="s">
        <v>16</v>
      </c>
      <c r="G572" t="s">
        <v>17</v>
      </c>
    </row>
    <row r="573" spans="1:7" x14ac:dyDescent="0.25">
      <c r="A573">
        <v>567</v>
      </c>
      <c r="B573">
        <v>2797</v>
      </c>
      <c r="C573" t="s">
        <v>1223</v>
      </c>
      <c r="D573" t="str">
        <f>"00641268"</f>
        <v>00641268</v>
      </c>
      <c r="E573" t="s">
        <v>1224</v>
      </c>
      <c r="F573" t="s">
        <v>244</v>
      </c>
      <c r="G573" t="s">
        <v>28</v>
      </c>
    </row>
    <row r="574" spans="1:7" x14ac:dyDescent="0.25">
      <c r="A574">
        <v>568</v>
      </c>
      <c r="B574">
        <v>2798</v>
      </c>
      <c r="C574" t="s">
        <v>1225</v>
      </c>
      <c r="D574" t="str">
        <f>"00176277"</f>
        <v>00176277</v>
      </c>
      <c r="E574" t="s">
        <v>1226</v>
      </c>
      <c r="F574" t="s">
        <v>350</v>
      </c>
      <c r="G574" t="s">
        <v>37</v>
      </c>
    </row>
    <row r="575" spans="1:7" x14ac:dyDescent="0.25">
      <c r="A575">
        <v>569</v>
      </c>
      <c r="B575">
        <v>2799</v>
      </c>
      <c r="C575" t="s">
        <v>1227</v>
      </c>
      <c r="D575" t="str">
        <f>"00614292"</f>
        <v>00614292</v>
      </c>
      <c r="E575" t="s">
        <v>1228</v>
      </c>
      <c r="F575" t="s">
        <v>31</v>
      </c>
      <c r="G575" t="s">
        <v>374</v>
      </c>
    </row>
    <row r="576" spans="1:7" x14ac:dyDescent="0.25">
      <c r="A576">
        <v>570</v>
      </c>
      <c r="B576">
        <v>2807</v>
      </c>
      <c r="C576" t="s">
        <v>1229</v>
      </c>
      <c r="D576" t="str">
        <f>"00312827"</f>
        <v>00312827</v>
      </c>
      <c r="E576" t="s">
        <v>1230</v>
      </c>
      <c r="F576" t="s">
        <v>31</v>
      </c>
      <c r="G576" t="s">
        <v>17</v>
      </c>
    </row>
    <row r="577" spans="1:7" x14ac:dyDescent="0.25">
      <c r="A577">
        <v>571</v>
      </c>
      <c r="B577">
        <v>2815</v>
      </c>
      <c r="C577" t="s">
        <v>1231</v>
      </c>
      <c r="D577" t="str">
        <f>"00599650"</f>
        <v>00599650</v>
      </c>
      <c r="E577" t="s">
        <v>1232</v>
      </c>
      <c r="F577" t="s">
        <v>113</v>
      </c>
      <c r="G577" t="s">
        <v>28</v>
      </c>
    </row>
    <row r="578" spans="1:7" x14ac:dyDescent="0.25">
      <c r="A578">
        <v>572</v>
      </c>
      <c r="B578">
        <v>2817</v>
      </c>
      <c r="C578" t="s">
        <v>1233</v>
      </c>
      <c r="D578" t="str">
        <f>"00532065"</f>
        <v>00532065</v>
      </c>
      <c r="E578" t="s">
        <v>1234</v>
      </c>
      <c r="F578" t="s">
        <v>74</v>
      </c>
      <c r="G578" t="s">
        <v>17</v>
      </c>
    </row>
    <row r="579" spans="1:7" x14ac:dyDescent="0.25">
      <c r="A579">
        <v>573</v>
      </c>
      <c r="B579">
        <v>2818</v>
      </c>
      <c r="C579" t="s">
        <v>1235</v>
      </c>
      <c r="D579" t="str">
        <f>"201410005427"</f>
        <v>201410005427</v>
      </c>
      <c r="E579" t="s">
        <v>1236</v>
      </c>
      <c r="F579" t="s">
        <v>102</v>
      </c>
      <c r="G579" t="s">
        <v>28</v>
      </c>
    </row>
    <row r="580" spans="1:7" x14ac:dyDescent="0.25">
      <c r="A580">
        <v>574</v>
      </c>
      <c r="B580">
        <v>2820</v>
      </c>
      <c r="C580" t="s">
        <v>1237</v>
      </c>
      <c r="D580" t="str">
        <f>"00163837"</f>
        <v>00163837</v>
      </c>
      <c r="E580" t="s">
        <v>1238</v>
      </c>
      <c r="F580" t="s">
        <v>48</v>
      </c>
      <c r="G580" t="s">
        <v>28</v>
      </c>
    </row>
    <row r="581" spans="1:7" x14ac:dyDescent="0.25">
      <c r="A581">
        <v>575</v>
      </c>
      <c r="B581">
        <v>2821</v>
      </c>
      <c r="C581" t="s">
        <v>1239</v>
      </c>
      <c r="D581" t="str">
        <f>"00643859"</f>
        <v>00643859</v>
      </c>
      <c r="E581" t="s">
        <v>1240</v>
      </c>
      <c r="F581" t="s">
        <v>24</v>
      </c>
      <c r="G581" t="s">
        <v>17</v>
      </c>
    </row>
    <row r="582" spans="1:7" x14ac:dyDescent="0.25">
      <c r="A582">
        <v>576</v>
      </c>
      <c r="B582">
        <v>2824</v>
      </c>
      <c r="C582" t="s">
        <v>1241</v>
      </c>
      <c r="D582" t="str">
        <f>"00569348"</f>
        <v>00569348</v>
      </c>
      <c r="E582" t="s">
        <v>1242</v>
      </c>
      <c r="F582" t="s">
        <v>138</v>
      </c>
      <c r="G582" t="s">
        <v>13</v>
      </c>
    </row>
    <row r="583" spans="1:7" x14ac:dyDescent="0.25">
      <c r="A583">
        <v>577</v>
      </c>
      <c r="B583">
        <v>2833</v>
      </c>
      <c r="C583" t="s">
        <v>1243</v>
      </c>
      <c r="D583" t="str">
        <f>"00642085"</f>
        <v>00642085</v>
      </c>
      <c r="E583" t="s">
        <v>1244</v>
      </c>
      <c r="F583" t="s">
        <v>40</v>
      </c>
      <c r="G583" t="s">
        <v>840</v>
      </c>
    </row>
    <row r="584" spans="1:7" x14ac:dyDescent="0.25">
      <c r="A584">
        <v>578</v>
      </c>
      <c r="B584">
        <v>2849</v>
      </c>
      <c r="C584" t="s">
        <v>1245</v>
      </c>
      <c r="D584" t="str">
        <f>"00147124"</f>
        <v>00147124</v>
      </c>
      <c r="E584" t="s">
        <v>1246</v>
      </c>
      <c r="F584" t="s">
        <v>27</v>
      </c>
      <c r="G584" t="s">
        <v>17</v>
      </c>
    </row>
    <row r="585" spans="1:7" x14ac:dyDescent="0.25">
      <c r="A585">
        <v>579</v>
      </c>
      <c r="B585">
        <v>2850</v>
      </c>
      <c r="C585" t="s">
        <v>1247</v>
      </c>
      <c r="D585" t="str">
        <f>"00633926"</f>
        <v>00633926</v>
      </c>
      <c r="E585" t="s">
        <v>1248</v>
      </c>
      <c r="F585" t="s">
        <v>16</v>
      </c>
      <c r="G585" t="s">
        <v>37</v>
      </c>
    </row>
    <row r="586" spans="1:7" x14ac:dyDescent="0.25">
      <c r="A586">
        <v>580</v>
      </c>
      <c r="B586">
        <v>2854</v>
      </c>
      <c r="C586" t="s">
        <v>1249</v>
      </c>
      <c r="D586" t="str">
        <f>"00626131"</f>
        <v>00626131</v>
      </c>
      <c r="E586" t="s">
        <v>1250</v>
      </c>
      <c r="F586" t="s">
        <v>34</v>
      </c>
      <c r="G586" t="s">
        <v>17</v>
      </c>
    </row>
    <row r="587" spans="1:7" x14ac:dyDescent="0.25">
      <c r="A587">
        <v>581</v>
      </c>
      <c r="B587">
        <v>2859</v>
      </c>
      <c r="C587" t="s">
        <v>1251</v>
      </c>
      <c r="D587" t="str">
        <f>"00643505"</f>
        <v>00643505</v>
      </c>
      <c r="E587" t="s">
        <v>1252</v>
      </c>
      <c r="F587" t="s">
        <v>102</v>
      </c>
      <c r="G587" t="s">
        <v>17</v>
      </c>
    </row>
    <row r="588" spans="1:7" x14ac:dyDescent="0.25">
      <c r="A588">
        <v>582</v>
      </c>
      <c r="B588">
        <v>2868</v>
      </c>
      <c r="C588" t="s">
        <v>1253</v>
      </c>
      <c r="D588" t="str">
        <f>"201405000192"</f>
        <v>201405000192</v>
      </c>
      <c r="E588" t="s">
        <v>1254</v>
      </c>
      <c r="F588" t="s">
        <v>113</v>
      </c>
      <c r="G588" t="s">
        <v>37</v>
      </c>
    </row>
    <row r="589" spans="1:7" x14ac:dyDescent="0.25">
      <c r="A589">
        <v>583</v>
      </c>
      <c r="B589">
        <v>2869</v>
      </c>
      <c r="C589" t="s">
        <v>1255</v>
      </c>
      <c r="D589" t="str">
        <f>"00148144"</f>
        <v>00148144</v>
      </c>
      <c r="E589" t="s">
        <v>1256</v>
      </c>
      <c r="F589" t="s">
        <v>1257</v>
      </c>
      <c r="G589" t="s">
        <v>374</v>
      </c>
    </row>
    <row r="590" spans="1:7" x14ac:dyDescent="0.25">
      <c r="A590">
        <v>584</v>
      </c>
      <c r="B590">
        <v>2871</v>
      </c>
      <c r="C590" t="s">
        <v>1258</v>
      </c>
      <c r="D590" t="str">
        <f>"00633951"</f>
        <v>00633951</v>
      </c>
      <c r="E590" t="s">
        <v>1259</v>
      </c>
      <c r="F590" t="s">
        <v>48</v>
      </c>
      <c r="G590" t="s">
        <v>17</v>
      </c>
    </row>
    <row r="591" spans="1:7" x14ac:dyDescent="0.25">
      <c r="A591">
        <v>585</v>
      </c>
      <c r="B591">
        <v>2883</v>
      </c>
      <c r="C591" t="s">
        <v>1260</v>
      </c>
      <c r="D591" t="str">
        <f>"201402005939"</f>
        <v>201402005939</v>
      </c>
      <c r="E591" t="s">
        <v>1261</v>
      </c>
      <c r="F591" t="s">
        <v>34</v>
      </c>
      <c r="G591" t="s">
        <v>37</v>
      </c>
    </row>
    <row r="592" spans="1:7" x14ac:dyDescent="0.25">
      <c r="A592">
        <v>586</v>
      </c>
      <c r="B592">
        <v>2884</v>
      </c>
      <c r="C592" t="s">
        <v>1262</v>
      </c>
      <c r="D592" t="str">
        <f>"00634839"</f>
        <v>00634839</v>
      </c>
      <c r="E592" t="s">
        <v>1263</v>
      </c>
      <c r="F592" t="s">
        <v>16</v>
      </c>
      <c r="G592" t="s">
        <v>139</v>
      </c>
    </row>
    <row r="593" spans="1:7" x14ac:dyDescent="0.25">
      <c r="A593">
        <v>587</v>
      </c>
      <c r="B593">
        <v>2885</v>
      </c>
      <c r="C593" t="s">
        <v>1264</v>
      </c>
      <c r="D593" t="str">
        <f>"00618586"</f>
        <v>00618586</v>
      </c>
      <c r="E593" t="s">
        <v>1265</v>
      </c>
      <c r="F593" t="s">
        <v>40</v>
      </c>
      <c r="G593" t="s">
        <v>17</v>
      </c>
    </row>
    <row r="594" spans="1:7" x14ac:dyDescent="0.25">
      <c r="A594">
        <v>588</v>
      </c>
      <c r="B594">
        <v>2889</v>
      </c>
      <c r="C594" t="s">
        <v>1266</v>
      </c>
      <c r="D594" t="str">
        <f>"00493077"</f>
        <v>00493077</v>
      </c>
      <c r="E594" t="s">
        <v>1267</v>
      </c>
      <c r="F594" t="s">
        <v>359</v>
      </c>
      <c r="G594" t="s">
        <v>17</v>
      </c>
    </row>
    <row r="595" spans="1:7" x14ac:dyDescent="0.25">
      <c r="A595">
        <v>589</v>
      </c>
      <c r="B595">
        <v>2894</v>
      </c>
      <c r="C595" t="s">
        <v>1268</v>
      </c>
      <c r="D595" t="str">
        <f>"201412001512"</f>
        <v>201412001512</v>
      </c>
      <c r="E595" t="s">
        <v>1269</v>
      </c>
      <c r="F595" t="s">
        <v>34</v>
      </c>
      <c r="G595" t="s">
        <v>17</v>
      </c>
    </row>
    <row r="596" spans="1:7" x14ac:dyDescent="0.25">
      <c r="A596">
        <v>590</v>
      </c>
      <c r="B596">
        <v>2898</v>
      </c>
      <c r="C596" t="s">
        <v>1270</v>
      </c>
      <c r="D596" t="str">
        <f>"00184299"</f>
        <v>00184299</v>
      </c>
      <c r="E596" t="s">
        <v>1271</v>
      </c>
      <c r="F596" t="s">
        <v>322</v>
      </c>
      <c r="G596" t="s">
        <v>37</v>
      </c>
    </row>
    <row r="597" spans="1:7" x14ac:dyDescent="0.25">
      <c r="A597">
        <v>591</v>
      </c>
      <c r="B597">
        <v>2911</v>
      </c>
      <c r="C597" t="s">
        <v>1272</v>
      </c>
      <c r="D597" t="str">
        <f>"00353854"</f>
        <v>00353854</v>
      </c>
      <c r="E597" t="s">
        <v>1273</v>
      </c>
      <c r="F597" t="s">
        <v>27</v>
      </c>
      <c r="G597" t="s">
        <v>17</v>
      </c>
    </row>
    <row r="598" spans="1:7" x14ac:dyDescent="0.25">
      <c r="A598">
        <v>592</v>
      </c>
      <c r="B598">
        <v>2912</v>
      </c>
      <c r="C598" t="s">
        <v>1274</v>
      </c>
      <c r="D598" t="str">
        <f>"201412005927"</f>
        <v>201412005927</v>
      </c>
      <c r="E598" t="s">
        <v>1275</v>
      </c>
      <c r="F598" t="s">
        <v>255</v>
      </c>
      <c r="G598" t="s">
        <v>28</v>
      </c>
    </row>
    <row r="599" spans="1:7" x14ac:dyDescent="0.25">
      <c r="A599">
        <v>593</v>
      </c>
      <c r="B599">
        <v>2915</v>
      </c>
      <c r="C599" t="s">
        <v>1276</v>
      </c>
      <c r="D599" t="str">
        <f>"00303089"</f>
        <v>00303089</v>
      </c>
      <c r="E599" t="s">
        <v>1277</v>
      </c>
      <c r="F599" t="s">
        <v>244</v>
      </c>
      <c r="G599" t="s">
        <v>28</v>
      </c>
    </row>
    <row r="600" spans="1:7" x14ac:dyDescent="0.25">
      <c r="A600">
        <v>594</v>
      </c>
      <c r="B600">
        <v>2918</v>
      </c>
      <c r="C600" t="s">
        <v>1278</v>
      </c>
      <c r="D600" t="str">
        <f>"201512001964"</f>
        <v>201512001964</v>
      </c>
      <c r="E600" t="s">
        <v>1279</v>
      </c>
      <c r="F600" t="s">
        <v>102</v>
      </c>
      <c r="G600" t="s">
        <v>17</v>
      </c>
    </row>
    <row r="601" spans="1:7" x14ac:dyDescent="0.25">
      <c r="A601">
        <v>595</v>
      </c>
      <c r="B601">
        <v>2922</v>
      </c>
      <c r="C601" t="s">
        <v>1280</v>
      </c>
      <c r="D601" t="str">
        <f>"00650049"</f>
        <v>00650049</v>
      </c>
      <c r="E601" t="s">
        <v>1281</v>
      </c>
      <c r="F601" t="s">
        <v>40</v>
      </c>
      <c r="G601" t="s">
        <v>17</v>
      </c>
    </row>
    <row r="602" spans="1:7" x14ac:dyDescent="0.25">
      <c r="A602">
        <v>596</v>
      </c>
      <c r="B602">
        <v>2932</v>
      </c>
      <c r="C602" t="s">
        <v>1282</v>
      </c>
      <c r="D602" t="str">
        <f>"201410000621"</f>
        <v>201410000621</v>
      </c>
      <c r="E602" t="s">
        <v>1283</v>
      </c>
      <c r="F602" t="s">
        <v>319</v>
      </c>
      <c r="G602" t="s">
        <v>17</v>
      </c>
    </row>
    <row r="603" spans="1:7" x14ac:dyDescent="0.25">
      <c r="A603">
        <v>597</v>
      </c>
      <c r="B603">
        <v>2939</v>
      </c>
      <c r="C603" t="s">
        <v>1284</v>
      </c>
      <c r="D603" t="str">
        <f>"00473963"</f>
        <v>00473963</v>
      </c>
      <c r="E603" t="s">
        <v>1285</v>
      </c>
      <c r="F603" t="s">
        <v>187</v>
      </c>
      <c r="G603" t="s">
        <v>28</v>
      </c>
    </row>
    <row r="604" spans="1:7" x14ac:dyDescent="0.25">
      <c r="A604">
        <v>598</v>
      </c>
      <c r="B604">
        <v>2942</v>
      </c>
      <c r="C604" t="s">
        <v>1286</v>
      </c>
      <c r="D604" t="str">
        <f>"00637809"</f>
        <v>00637809</v>
      </c>
      <c r="E604" t="s">
        <v>1287</v>
      </c>
      <c r="F604" t="s">
        <v>31</v>
      </c>
      <c r="G604" t="s">
        <v>17</v>
      </c>
    </row>
    <row r="605" spans="1:7" x14ac:dyDescent="0.25">
      <c r="A605">
        <v>599</v>
      </c>
      <c r="B605">
        <v>2952</v>
      </c>
      <c r="C605" t="s">
        <v>1288</v>
      </c>
      <c r="D605" t="str">
        <f>"00202141"</f>
        <v>00202141</v>
      </c>
      <c r="E605" t="s">
        <v>1289</v>
      </c>
      <c r="F605" t="s">
        <v>77</v>
      </c>
      <c r="G605" t="s">
        <v>17</v>
      </c>
    </row>
    <row r="606" spans="1:7" x14ac:dyDescent="0.25">
      <c r="A606">
        <v>600</v>
      </c>
      <c r="B606">
        <v>2956</v>
      </c>
      <c r="C606" t="s">
        <v>1290</v>
      </c>
      <c r="D606" t="str">
        <f>"201412003781"</f>
        <v>201412003781</v>
      </c>
      <c r="E606" t="s">
        <v>1291</v>
      </c>
      <c r="F606" t="s">
        <v>48</v>
      </c>
      <c r="G606" t="s">
        <v>28</v>
      </c>
    </row>
    <row r="607" spans="1:7" x14ac:dyDescent="0.25">
      <c r="A607">
        <v>601</v>
      </c>
      <c r="B607">
        <v>2965</v>
      </c>
      <c r="C607" t="s">
        <v>1292</v>
      </c>
      <c r="D607" t="str">
        <f>"00088558"</f>
        <v>00088558</v>
      </c>
      <c r="E607" t="s">
        <v>1293</v>
      </c>
      <c r="F607" t="s">
        <v>113</v>
      </c>
      <c r="G607" t="s">
        <v>37</v>
      </c>
    </row>
    <row r="608" spans="1:7" x14ac:dyDescent="0.25">
      <c r="A608">
        <v>602</v>
      </c>
      <c r="B608">
        <v>2974</v>
      </c>
      <c r="C608" t="s">
        <v>1294</v>
      </c>
      <c r="D608" t="str">
        <f>"200908000405"</f>
        <v>200908000405</v>
      </c>
      <c r="E608" t="s">
        <v>1295</v>
      </c>
      <c r="F608" t="s">
        <v>56</v>
      </c>
      <c r="G608" t="s">
        <v>17</v>
      </c>
    </row>
    <row r="609" spans="1:7" x14ac:dyDescent="0.25">
      <c r="A609">
        <v>603</v>
      </c>
      <c r="B609">
        <v>2976</v>
      </c>
      <c r="C609" t="s">
        <v>1296</v>
      </c>
      <c r="D609" t="str">
        <f>"00630790"</f>
        <v>00630790</v>
      </c>
      <c r="E609" t="s">
        <v>1297</v>
      </c>
      <c r="F609" t="s">
        <v>187</v>
      </c>
      <c r="G609" t="s">
        <v>17</v>
      </c>
    </row>
    <row r="610" spans="1:7" x14ac:dyDescent="0.25">
      <c r="A610">
        <v>604</v>
      </c>
      <c r="B610">
        <v>2979</v>
      </c>
      <c r="C610" t="s">
        <v>1298</v>
      </c>
      <c r="D610" t="str">
        <f>"00110070"</f>
        <v>00110070</v>
      </c>
      <c r="E610" t="s">
        <v>1299</v>
      </c>
      <c r="F610" t="s">
        <v>91</v>
      </c>
      <c r="G610" t="s">
        <v>17</v>
      </c>
    </row>
    <row r="611" spans="1:7" x14ac:dyDescent="0.25">
      <c r="A611">
        <v>605</v>
      </c>
      <c r="B611">
        <v>2983</v>
      </c>
      <c r="C611" t="s">
        <v>1300</v>
      </c>
      <c r="D611" t="str">
        <f>"201406005228"</f>
        <v>201406005228</v>
      </c>
      <c r="E611" t="s">
        <v>1301</v>
      </c>
      <c r="F611" t="s">
        <v>113</v>
      </c>
      <c r="G611" t="s">
        <v>13</v>
      </c>
    </row>
    <row r="612" spans="1:7" x14ac:dyDescent="0.25">
      <c r="A612">
        <v>606</v>
      </c>
      <c r="B612">
        <v>2984</v>
      </c>
      <c r="C612" t="s">
        <v>1302</v>
      </c>
      <c r="D612" t="str">
        <f>"00650600"</f>
        <v>00650600</v>
      </c>
      <c r="E612" t="s">
        <v>1303</v>
      </c>
      <c r="F612" t="s">
        <v>53</v>
      </c>
      <c r="G612" t="s">
        <v>28</v>
      </c>
    </row>
    <row r="613" spans="1:7" x14ac:dyDescent="0.25">
      <c r="A613">
        <v>607</v>
      </c>
      <c r="B613">
        <v>2987</v>
      </c>
      <c r="C613" t="s">
        <v>1304</v>
      </c>
      <c r="D613" t="str">
        <f>"00046933"</f>
        <v>00046933</v>
      </c>
      <c r="E613" t="s">
        <v>1305</v>
      </c>
      <c r="F613" t="s">
        <v>255</v>
      </c>
      <c r="G613" t="s">
        <v>17</v>
      </c>
    </row>
    <row r="614" spans="1:7" x14ac:dyDescent="0.25">
      <c r="A614">
        <v>608</v>
      </c>
      <c r="B614">
        <v>2996</v>
      </c>
      <c r="C614" t="s">
        <v>1306</v>
      </c>
      <c r="D614" t="str">
        <f>"00427656"</f>
        <v>00427656</v>
      </c>
      <c r="E614" t="s">
        <v>1307</v>
      </c>
      <c r="F614" t="s">
        <v>77</v>
      </c>
      <c r="G614" t="s">
        <v>28</v>
      </c>
    </row>
    <row r="615" spans="1:7" x14ac:dyDescent="0.25">
      <c r="A615">
        <v>609</v>
      </c>
      <c r="B615">
        <v>3003</v>
      </c>
      <c r="C615" t="s">
        <v>1308</v>
      </c>
      <c r="D615" t="str">
        <f>"00573420"</f>
        <v>00573420</v>
      </c>
      <c r="E615" t="s">
        <v>1309</v>
      </c>
      <c r="F615" t="s">
        <v>12</v>
      </c>
      <c r="G615" t="s">
        <v>17</v>
      </c>
    </row>
    <row r="616" spans="1:7" x14ac:dyDescent="0.25">
      <c r="A616">
        <v>610</v>
      </c>
      <c r="B616">
        <v>3014</v>
      </c>
      <c r="C616" t="s">
        <v>1310</v>
      </c>
      <c r="D616" t="str">
        <f>"00634422"</f>
        <v>00634422</v>
      </c>
      <c r="E616" t="s">
        <v>1311</v>
      </c>
      <c r="F616" t="s">
        <v>53</v>
      </c>
      <c r="G616" t="s">
        <v>17</v>
      </c>
    </row>
    <row r="617" spans="1:7" x14ac:dyDescent="0.25">
      <c r="A617">
        <v>611</v>
      </c>
      <c r="B617">
        <v>3017</v>
      </c>
      <c r="C617" t="s">
        <v>1312</v>
      </c>
      <c r="D617" t="str">
        <f>"00403545"</f>
        <v>00403545</v>
      </c>
      <c r="E617" t="s">
        <v>1313</v>
      </c>
      <c r="F617" t="s">
        <v>187</v>
      </c>
      <c r="G617" t="s">
        <v>17</v>
      </c>
    </row>
    <row r="618" spans="1:7" x14ac:dyDescent="0.25">
      <c r="A618">
        <v>612</v>
      </c>
      <c r="B618">
        <v>3018</v>
      </c>
      <c r="C618" t="s">
        <v>1314</v>
      </c>
      <c r="D618" t="str">
        <f>"201511011850"</f>
        <v>201511011850</v>
      </c>
      <c r="E618" t="s">
        <v>1315</v>
      </c>
      <c r="F618" t="s">
        <v>27</v>
      </c>
      <c r="G618" t="s">
        <v>17</v>
      </c>
    </row>
    <row r="619" spans="1:7" x14ac:dyDescent="0.25">
      <c r="A619">
        <v>613</v>
      </c>
      <c r="B619">
        <v>3025</v>
      </c>
      <c r="C619" t="s">
        <v>1316</v>
      </c>
      <c r="D619" t="str">
        <f>"00539177"</f>
        <v>00539177</v>
      </c>
      <c r="E619" t="s">
        <v>1317</v>
      </c>
      <c r="F619" t="s">
        <v>16</v>
      </c>
      <c r="G619" t="s">
        <v>17</v>
      </c>
    </row>
    <row r="620" spans="1:7" x14ac:dyDescent="0.25">
      <c r="A620">
        <v>614</v>
      </c>
      <c r="B620">
        <v>3031</v>
      </c>
      <c r="C620" t="s">
        <v>1318</v>
      </c>
      <c r="D620" t="str">
        <f>"201504002084"</f>
        <v>201504002084</v>
      </c>
      <c r="E620" t="s">
        <v>1319</v>
      </c>
      <c r="F620" t="s">
        <v>102</v>
      </c>
      <c r="G620" t="s">
        <v>13</v>
      </c>
    </row>
    <row r="621" spans="1:7" x14ac:dyDescent="0.25">
      <c r="A621">
        <v>615</v>
      </c>
      <c r="B621">
        <v>3033</v>
      </c>
      <c r="C621" t="s">
        <v>1320</v>
      </c>
      <c r="D621" t="str">
        <f>"00638836"</f>
        <v>00638836</v>
      </c>
      <c r="E621" t="s">
        <v>1321</v>
      </c>
      <c r="F621" t="s">
        <v>180</v>
      </c>
      <c r="G621" t="s">
        <v>37</v>
      </c>
    </row>
    <row r="622" spans="1:7" x14ac:dyDescent="0.25">
      <c r="A622">
        <v>616</v>
      </c>
      <c r="B622">
        <v>3034</v>
      </c>
      <c r="C622" t="s">
        <v>1322</v>
      </c>
      <c r="D622" t="str">
        <f>"00522596"</f>
        <v>00522596</v>
      </c>
      <c r="E622" t="s">
        <v>1323</v>
      </c>
      <c r="F622" t="s">
        <v>16</v>
      </c>
      <c r="G622" t="s">
        <v>17</v>
      </c>
    </row>
    <row r="623" spans="1:7" x14ac:dyDescent="0.25">
      <c r="A623">
        <v>617</v>
      </c>
      <c r="B623">
        <v>3035</v>
      </c>
      <c r="C623" t="s">
        <v>1324</v>
      </c>
      <c r="D623" t="str">
        <f>"00654194"</f>
        <v>00654194</v>
      </c>
      <c r="E623" t="s">
        <v>1325</v>
      </c>
      <c r="F623" t="s">
        <v>113</v>
      </c>
      <c r="G623" t="s">
        <v>17</v>
      </c>
    </row>
    <row r="624" spans="1:7" x14ac:dyDescent="0.25">
      <c r="A624">
        <v>618</v>
      </c>
      <c r="B624">
        <v>3044</v>
      </c>
      <c r="C624" t="s">
        <v>1326</v>
      </c>
      <c r="D624" t="str">
        <f>"200809001189"</f>
        <v>200809001189</v>
      </c>
      <c r="E624" t="s">
        <v>1327</v>
      </c>
      <c r="F624" t="s">
        <v>53</v>
      </c>
      <c r="G624" t="s">
        <v>17</v>
      </c>
    </row>
    <row r="625" spans="1:7" x14ac:dyDescent="0.25">
      <c r="A625">
        <v>619</v>
      </c>
      <c r="B625">
        <v>3054</v>
      </c>
      <c r="C625" t="s">
        <v>1328</v>
      </c>
      <c r="D625" t="str">
        <f>"00637784"</f>
        <v>00637784</v>
      </c>
      <c r="E625" t="s">
        <v>1329</v>
      </c>
      <c r="F625" t="s">
        <v>565</v>
      </c>
      <c r="G625" t="s">
        <v>281</v>
      </c>
    </row>
    <row r="626" spans="1:7" x14ac:dyDescent="0.25">
      <c r="A626">
        <v>620</v>
      </c>
      <c r="B626">
        <v>3060</v>
      </c>
      <c r="C626" t="s">
        <v>1330</v>
      </c>
      <c r="D626" t="str">
        <f>"201406012961"</f>
        <v>201406012961</v>
      </c>
      <c r="E626" t="s">
        <v>1331</v>
      </c>
      <c r="F626" t="s">
        <v>40</v>
      </c>
      <c r="G626" t="s">
        <v>17</v>
      </c>
    </row>
    <row r="627" spans="1:7" x14ac:dyDescent="0.25">
      <c r="A627">
        <v>621</v>
      </c>
      <c r="B627">
        <v>3063</v>
      </c>
      <c r="C627" t="s">
        <v>1332</v>
      </c>
      <c r="D627" t="str">
        <f>"00105524"</f>
        <v>00105524</v>
      </c>
      <c r="E627" t="s">
        <v>1333</v>
      </c>
      <c r="F627" t="s">
        <v>77</v>
      </c>
      <c r="G627" t="s">
        <v>17</v>
      </c>
    </row>
    <row r="628" spans="1:7" x14ac:dyDescent="0.25">
      <c r="A628">
        <v>622</v>
      </c>
      <c r="B628">
        <v>3064</v>
      </c>
      <c r="C628" t="s">
        <v>1334</v>
      </c>
      <c r="D628" t="str">
        <f>"00444712"</f>
        <v>00444712</v>
      </c>
      <c r="E628" t="s">
        <v>1335</v>
      </c>
      <c r="F628" t="s">
        <v>45</v>
      </c>
      <c r="G628" t="s">
        <v>17</v>
      </c>
    </row>
    <row r="629" spans="1:7" x14ac:dyDescent="0.25">
      <c r="A629">
        <v>623</v>
      </c>
      <c r="B629">
        <v>3066</v>
      </c>
      <c r="C629" t="s">
        <v>1336</v>
      </c>
      <c r="D629" t="str">
        <f>"00572078"</f>
        <v>00572078</v>
      </c>
      <c r="E629" t="s">
        <v>1337</v>
      </c>
      <c r="F629" t="s">
        <v>34</v>
      </c>
      <c r="G629" t="s">
        <v>17</v>
      </c>
    </row>
    <row r="630" spans="1:7" x14ac:dyDescent="0.25">
      <c r="A630">
        <v>624</v>
      </c>
      <c r="B630">
        <v>3068</v>
      </c>
      <c r="C630" t="s">
        <v>1338</v>
      </c>
      <c r="D630" t="str">
        <f>"00648092"</f>
        <v>00648092</v>
      </c>
      <c r="E630" t="s">
        <v>1339</v>
      </c>
      <c r="F630" t="s">
        <v>34</v>
      </c>
      <c r="G630" t="s">
        <v>37</v>
      </c>
    </row>
    <row r="631" spans="1:7" x14ac:dyDescent="0.25">
      <c r="A631">
        <v>625</v>
      </c>
      <c r="B631">
        <v>3077</v>
      </c>
      <c r="C631" t="s">
        <v>1340</v>
      </c>
      <c r="D631" t="str">
        <f>"00634675"</f>
        <v>00634675</v>
      </c>
      <c r="E631" t="s">
        <v>1341</v>
      </c>
      <c r="F631" t="s">
        <v>40</v>
      </c>
      <c r="G631" t="s">
        <v>17</v>
      </c>
    </row>
    <row r="632" spans="1:7" x14ac:dyDescent="0.25">
      <c r="A632">
        <v>626</v>
      </c>
      <c r="B632">
        <v>3084</v>
      </c>
      <c r="C632" t="s">
        <v>1342</v>
      </c>
      <c r="D632" t="str">
        <f>"201604005683"</f>
        <v>201604005683</v>
      </c>
      <c r="E632" t="s">
        <v>1343</v>
      </c>
      <c r="F632" t="s">
        <v>1344</v>
      </c>
      <c r="G632" t="s">
        <v>28</v>
      </c>
    </row>
    <row r="633" spans="1:7" x14ac:dyDescent="0.25">
      <c r="A633">
        <v>627</v>
      </c>
      <c r="B633">
        <v>3094</v>
      </c>
      <c r="C633" t="s">
        <v>1345</v>
      </c>
      <c r="D633" t="str">
        <f>"00649662"</f>
        <v>00649662</v>
      </c>
      <c r="E633" t="s">
        <v>1346</v>
      </c>
      <c r="F633" t="s">
        <v>40</v>
      </c>
      <c r="G633" t="s">
        <v>374</v>
      </c>
    </row>
    <row r="634" spans="1:7" x14ac:dyDescent="0.25">
      <c r="A634">
        <v>628</v>
      </c>
      <c r="B634">
        <v>3097</v>
      </c>
      <c r="C634" t="s">
        <v>1347</v>
      </c>
      <c r="D634" t="str">
        <f>"201511042778"</f>
        <v>201511042778</v>
      </c>
      <c r="E634" t="s">
        <v>1348</v>
      </c>
      <c r="F634" t="s">
        <v>82</v>
      </c>
      <c r="G634" t="s">
        <v>28</v>
      </c>
    </row>
    <row r="635" spans="1:7" x14ac:dyDescent="0.25">
      <c r="A635">
        <v>629</v>
      </c>
      <c r="B635">
        <v>3108</v>
      </c>
      <c r="C635" t="s">
        <v>1349</v>
      </c>
      <c r="D635" t="str">
        <f>"00654106"</f>
        <v>00654106</v>
      </c>
      <c r="E635" t="s">
        <v>1350</v>
      </c>
      <c r="F635" t="s">
        <v>91</v>
      </c>
      <c r="G635" t="s">
        <v>37</v>
      </c>
    </row>
    <row r="636" spans="1:7" x14ac:dyDescent="0.25">
      <c r="A636">
        <v>630</v>
      </c>
      <c r="B636">
        <v>3109</v>
      </c>
      <c r="C636" t="s">
        <v>1351</v>
      </c>
      <c r="D636" t="str">
        <f>"00571286"</f>
        <v>00571286</v>
      </c>
      <c r="E636" t="s">
        <v>1352</v>
      </c>
      <c r="F636" t="s">
        <v>31</v>
      </c>
      <c r="G636" t="s">
        <v>17</v>
      </c>
    </row>
    <row r="637" spans="1:7" x14ac:dyDescent="0.25">
      <c r="A637">
        <v>631</v>
      </c>
      <c r="B637">
        <v>3113</v>
      </c>
      <c r="C637" t="s">
        <v>1353</v>
      </c>
      <c r="D637" t="str">
        <f>"00152472"</f>
        <v>00152472</v>
      </c>
      <c r="E637" t="s">
        <v>1354</v>
      </c>
      <c r="F637" t="s">
        <v>138</v>
      </c>
      <c r="G637" t="s">
        <v>13</v>
      </c>
    </row>
    <row r="638" spans="1:7" x14ac:dyDescent="0.25">
      <c r="A638">
        <v>632</v>
      </c>
      <c r="B638">
        <v>3121</v>
      </c>
      <c r="C638" t="s">
        <v>1355</v>
      </c>
      <c r="D638" t="str">
        <f>"00513315"</f>
        <v>00513315</v>
      </c>
      <c r="E638" t="s">
        <v>1356</v>
      </c>
      <c r="F638" t="s">
        <v>12</v>
      </c>
      <c r="G638" t="s">
        <v>28</v>
      </c>
    </row>
    <row r="639" spans="1:7" x14ac:dyDescent="0.25">
      <c r="A639">
        <v>633</v>
      </c>
      <c r="B639">
        <v>3123</v>
      </c>
      <c r="C639" t="s">
        <v>1357</v>
      </c>
      <c r="D639" t="str">
        <f>"00574587"</f>
        <v>00574587</v>
      </c>
      <c r="E639" t="s">
        <v>1358</v>
      </c>
      <c r="F639" t="s">
        <v>45</v>
      </c>
      <c r="G639" t="s">
        <v>374</v>
      </c>
    </row>
    <row r="640" spans="1:7" x14ac:dyDescent="0.25">
      <c r="A640">
        <v>634</v>
      </c>
      <c r="B640">
        <v>3125</v>
      </c>
      <c r="C640" t="s">
        <v>1359</v>
      </c>
      <c r="D640" t="str">
        <f>"00552412"</f>
        <v>00552412</v>
      </c>
      <c r="E640" t="s">
        <v>1360</v>
      </c>
      <c r="F640" t="s">
        <v>1361</v>
      </c>
      <c r="G640" t="s">
        <v>37</v>
      </c>
    </row>
    <row r="641" spans="1:7" x14ac:dyDescent="0.25">
      <c r="A641">
        <v>635</v>
      </c>
      <c r="B641">
        <v>3133</v>
      </c>
      <c r="C641" t="s">
        <v>1362</v>
      </c>
      <c r="D641" t="str">
        <f>"00650105"</f>
        <v>00650105</v>
      </c>
      <c r="E641" t="s">
        <v>1363</v>
      </c>
      <c r="F641" t="s">
        <v>572</v>
      </c>
      <c r="G641" t="s">
        <v>281</v>
      </c>
    </row>
    <row r="642" spans="1:7" x14ac:dyDescent="0.25">
      <c r="A642">
        <v>636</v>
      </c>
      <c r="B642">
        <v>3137</v>
      </c>
      <c r="C642" t="s">
        <v>1364</v>
      </c>
      <c r="D642" t="str">
        <f>"201407000016"</f>
        <v>201407000016</v>
      </c>
      <c r="E642" t="s">
        <v>1365</v>
      </c>
      <c r="F642" t="s">
        <v>40</v>
      </c>
      <c r="G642" t="s">
        <v>17</v>
      </c>
    </row>
    <row r="643" spans="1:7" x14ac:dyDescent="0.25">
      <c r="A643">
        <v>637</v>
      </c>
      <c r="B643">
        <v>3149</v>
      </c>
      <c r="C643" t="s">
        <v>1366</v>
      </c>
      <c r="D643" t="str">
        <f>"00561513"</f>
        <v>00561513</v>
      </c>
      <c r="E643" t="s">
        <v>1367</v>
      </c>
      <c r="F643" t="s">
        <v>91</v>
      </c>
      <c r="G643" t="s">
        <v>17</v>
      </c>
    </row>
    <row r="644" spans="1:7" x14ac:dyDescent="0.25">
      <c r="A644">
        <v>638</v>
      </c>
      <c r="B644">
        <v>3151</v>
      </c>
      <c r="C644" t="s">
        <v>1368</v>
      </c>
      <c r="D644" t="str">
        <f>"00651344"</f>
        <v>00651344</v>
      </c>
      <c r="E644" t="s">
        <v>1369</v>
      </c>
      <c r="F644" t="s">
        <v>322</v>
      </c>
      <c r="G644" t="s">
        <v>37</v>
      </c>
    </row>
    <row r="645" spans="1:7" x14ac:dyDescent="0.25">
      <c r="A645">
        <v>639</v>
      </c>
      <c r="B645">
        <v>3157</v>
      </c>
      <c r="C645" t="s">
        <v>1370</v>
      </c>
      <c r="D645" t="str">
        <f>"00010011"</f>
        <v>00010011</v>
      </c>
      <c r="E645" t="s">
        <v>1371</v>
      </c>
      <c r="F645" t="s">
        <v>77</v>
      </c>
      <c r="G645" t="s">
        <v>17</v>
      </c>
    </row>
    <row r="646" spans="1:7" x14ac:dyDescent="0.25">
      <c r="A646">
        <v>640</v>
      </c>
      <c r="B646">
        <v>3159</v>
      </c>
      <c r="C646" t="s">
        <v>1372</v>
      </c>
      <c r="D646" t="str">
        <f>"00640829"</f>
        <v>00640829</v>
      </c>
      <c r="E646" t="s">
        <v>1373</v>
      </c>
      <c r="F646" t="s">
        <v>91</v>
      </c>
      <c r="G646" t="s">
        <v>281</v>
      </c>
    </row>
    <row r="647" spans="1:7" x14ac:dyDescent="0.25">
      <c r="A647">
        <v>641</v>
      </c>
      <c r="B647">
        <v>3160</v>
      </c>
      <c r="C647" t="s">
        <v>1374</v>
      </c>
      <c r="D647" t="str">
        <f>"200904000537"</f>
        <v>200904000537</v>
      </c>
      <c r="E647" t="s">
        <v>1375</v>
      </c>
      <c r="F647" t="s">
        <v>53</v>
      </c>
      <c r="G647" t="s">
        <v>37</v>
      </c>
    </row>
    <row r="648" spans="1:7" x14ac:dyDescent="0.25">
      <c r="A648">
        <v>642</v>
      </c>
      <c r="B648">
        <v>3163</v>
      </c>
      <c r="C648" t="s">
        <v>1376</v>
      </c>
      <c r="D648" t="str">
        <f>"00633853"</f>
        <v>00633853</v>
      </c>
      <c r="E648" t="s">
        <v>1377</v>
      </c>
      <c r="F648" t="s">
        <v>56</v>
      </c>
      <c r="G648" t="s">
        <v>37</v>
      </c>
    </row>
    <row r="649" spans="1:7" x14ac:dyDescent="0.25">
      <c r="A649">
        <v>643</v>
      </c>
      <c r="B649">
        <v>3167</v>
      </c>
      <c r="C649" t="s">
        <v>1378</v>
      </c>
      <c r="D649" t="str">
        <f>"201402011650"</f>
        <v>201402011650</v>
      </c>
      <c r="E649" t="s">
        <v>1379</v>
      </c>
      <c r="F649" t="s">
        <v>77</v>
      </c>
      <c r="G649" t="s">
        <v>28</v>
      </c>
    </row>
    <row r="650" spans="1:7" x14ac:dyDescent="0.25">
      <c r="A650">
        <v>644</v>
      </c>
      <c r="B650">
        <v>3169</v>
      </c>
      <c r="C650" t="s">
        <v>1380</v>
      </c>
      <c r="D650" t="str">
        <f>"00640035"</f>
        <v>00640035</v>
      </c>
      <c r="E650" t="s">
        <v>1381</v>
      </c>
      <c r="F650" t="s">
        <v>102</v>
      </c>
      <c r="G650" t="s">
        <v>13</v>
      </c>
    </row>
    <row r="651" spans="1:7" x14ac:dyDescent="0.25">
      <c r="A651">
        <v>645</v>
      </c>
      <c r="B651">
        <v>3170</v>
      </c>
      <c r="C651" t="s">
        <v>1382</v>
      </c>
      <c r="D651" t="str">
        <f>"00010752"</f>
        <v>00010752</v>
      </c>
      <c r="E651" t="s">
        <v>226</v>
      </c>
      <c r="F651" t="s">
        <v>77</v>
      </c>
      <c r="G651" t="s">
        <v>17</v>
      </c>
    </row>
    <row r="652" spans="1:7" x14ac:dyDescent="0.25">
      <c r="A652">
        <v>646</v>
      </c>
      <c r="B652">
        <v>3185</v>
      </c>
      <c r="C652" t="s">
        <v>1383</v>
      </c>
      <c r="D652" t="str">
        <f>"201511023932"</f>
        <v>201511023932</v>
      </c>
      <c r="E652" t="s">
        <v>1384</v>
      </c>
      <c r="F652" t="s">
        <v>82</v>
      </c>
      <c r="G652" t="s">
        <v>17</v>
      </c>
    </row>
    <row r="653" spans="1:7" x14ac:dyDescent="0.25">
      <c r="A653">
        <v>647</v>
      </c>
      <c r="B653">
        <v>3190</v>
      </c>
      <c r="C653" t="s">
        <v>1385</v>
      </c>
      <c r="D653" t="str">
        <f>"00339943"</f>
        <v>00339943</v>
      </c>
      <c r="E653" t="s">
        <v>1386</v>
      </c>
      <c r="F653" t="s">
        <v>187</v>
      </c>
      <c r="G653" t="s">
        <v>17</v>
      </c>
    </row>
    <row r="654" spans="1:7" x14ac:dyDescent="0.25">
      <c r="A654">
        <v>648</v>
      </c>
      <c r="B654">
        <v>3191</v>
      </c>
      <c r="C654" t="s">
        <v>1387</v>
      </c>
      <c r="D654" t="str">
        <f>"00634413"</f>
        <v>00634413</v>
      </c>
      <c r="E654" t="s">
        <v>1388</v>
      </c>
      <c r="F654" t="s">
        <v>77</v>
      </c>
      <c r="G654" t="s">
        <v>37</v>
      </c>
    </row>
    <row r="655" spans="1:7" x14ac:dyDescent="0.25">
      <c r="A655">
        <v>649</v>
      </c>
      <c r="B655">
        <v>3192</v>
      </c>
      <c r="C655" t="s">
        <v>1389</v>
      </c>
      <c r="D655" t="str">
        <f>"00637468"</f>
        <v>00637468</v>
      </c>
      <c r="E655" t="s">
        <v>1390</v>
      </c>
      <c r="F655" t="s">
        <v>16</v>
      </c>
      <c r="G655" t="s">
        <v>17</v>
      </c>
    </row>
    <row r="656" spans="1:7" x14ac:dyDescent="0.25">
      <c r="A656">
        <v>650</v>
      </c>
      <c r="B656">
        <v>3207</v>
      </c>
      <c r="C656" t="s">
        <v>1391</v>
      </c>
      <c r="D656" t="str">
        <f>"201511024061"</f>
        <v>201511024061</v>
      </c>
      <c r="E656" t="s">
        <v>1392</v>
      </c>
      <c r="F656" t="s">
        <v>82</v>
      </c>
      <c r="G656" t="s">
        <v>17</v>
      </c>
    </row>
    <row r="657" spans="1:7" x14ac:dyDescent="0.25">
      <c r="A657">
        <v>651</v>
      </c>
      <c r="B657">
        <v>3222</v>
      </c>
      <c r="C657" t="s">
        <v>1393</v>
      </c>
      <c r="D657" t="str">
        <f>"00558884"</f>
        <v>00558884</v>
      </c>
      <c r="E657" t="s">
        <v>1394</v>
      </c>
      <c r="F657" t="s">
        <v>74</v>
      </c>
      <c r="G657" t="s">
        <v>17</v>
      </c>
    </row>
    <row r="658" spans="1:7" x14ac:dyDescent="0.25">
      <c r="A658">
        <v>652</v>
      </c>
      <c r="B658">
        <v>3224</v>
      </c>
      <c r="C658" t="s">
        <v>1395</v>
      </c>
      <c r="D658" t="str">
        <f>"00653617"</f>
        <v>00653617</v>
      </c>
      <c r="E658" t="s">
        <v>1396</v>
      </c>
      <c r="F658" t="s">
        <v>77</v>
      </c>
      <c r="G658" t="s">
        <v>28</v>
      </c>
    </row>
    <row r="659" spans="1:7" x14ac:dyDescent="0.25">
      <c r="A659">
        <v>653</v>
      </c>
      <c r="B659">
        <v>3227</v>
      </c>
      <c r="C659" t="s">
        <v>1397</v>
      </c>
      <c r="D659" t="str">
        <f>"00593978"</f>
        <v>00593978</v>
      </c>
      <c r="E659" t="s">
        <v>1398</v>
      </c>
      <c r="F659" t="s">
        <v>31</v>
      </c>
      <c r="G659" t="s">
        <v>374</v>
      </c>
    </row>
    <row r="660" spans="1:7" x14ac:dyDescent="0.25">
      <c r="A660">
        <v>654</v>
      </c>
      <c r="B660">
        <v>3230</v>
      </c>
      <c r="C660" t="s">
        <v>1399</v>
      </c>
      <c r="D660" t="str">
        <f>"00640492"</f>
        <v>00640492</v>
      </c>
      <c r="E660" t="s">
        <v>1400</v>
      </c>
      <c r="F660" t="s">
        <v>16</v>
      </c>
      <c r="G660" t="s">
        <v>17</v>
      </c>
    </row>
    <row r="661" spans="1:7" x14ac:dyDescent="0.25">
      <c r="A661">
        <v>655</v>
      </c>
      <c r="B661">
        <v>3238</v>
      </c>
      <c r="C661" t="s">
        <v>1401</v>
      </c>
      <c r="D661" t="str">
        <f>"00142468"</f>
        <v>00142468</v>
      </c>
      <c r="E661" t="s">
        <v>1402</v>
      </c>
      <c r="F661" t="s">
        <v>16</v>
      </c>
      <c r="G661" t="s">
        <v>28</v>
      </c>
    </row>
    <row r="662" spans="1:7" x14ac:dyDescent="0.25">
      <c r="A662">
        <v>656</v>
      </c>
      <c r="B662">
        <v>3239</v>
      </c>
      <c r="C662" t="s">
        <v>1403</v>
      </c>
      <c r="D662" t="str">
        <f>"00119685"</f>
        <v>00119685</v>
      </c>
      <c r="E662" t="s">
        <v>1404</v>
      </c>
      <c r="F662" t="s">
        <v>31</v>
      </c>
      <c r="G662" t="s">
        <v>17</v>
      </c>
    </row>
    <row r="663" spans="1:7" x14ac:dyDescent="0.25">
      <c r="A663">
        <v>657</v>
      </c>
      <c r="B663">
        <v>3246</v>
      </c>
      <c r="C663" t="s">
        <v>1405</v>
      </c>
      <c r="D663" t="str">
        <f>"00653678"</f>
        <v>00653678</v>
      </c>
      <c r="E663" t="s">
        <v>1406</v>
      </c>
      <c r="F663" t="s">
        <v>812</v>
      </c>
      <c r="G663" t="s">
        <v>37</v>
      </c>
    </row>
    <row r="664" spans="1:7" x14ac:dyDescent="0.25">
      <c r="A664">
        <v>658</v>
      </c>
      <c r="B664">
        <v>3257</v>
      </c>
      <c r="C664" t="s">
        <v>1407</v>
      </c>
      <c r="D664" t="str">
        <f>"00036826"</f>
        <v>00036826</v>
      </c>
      <c r="E664" t="s">
        <v>1408</v>
      </c>
      <c r="F664" t="s">
        <v>82</v>
      </c>
      <c r="G664" t="s">
        <v>28</v>
      </c>
    </row>
    <row r="665" spans="1:7" x14ac:dyDescent="0.25">
      <c r="A665">
        <v>659</v>
      </c>
      <c r="B665">
        <v>3258</v>
      </c>
      <c r="C665" t="s">
        <v>1409</v>
      </c>
      <c r="D665" t="str">
        <f>"00530938"</f>
        <v>00530938</v>
      </c>
      <c r="E665" t="s">
        <v>1410</v>
      </c>
      <c r="F665" t="s">
        <v>16</v>
      </c>
      <c r="G665" t="s">
        <v>17</v>
      </c>
    </row>
    <row r="666" spans="1:7" x14ac:dyDescent="0.25">
      <c r="A666">
        <v>660</v>
      </c>
      <c r="B666">
        <v>3260</v>
      </c>
      <c r="C666" t="s">
        <v>1411</v>
      </c>
      <c r="D666" t="str">
        <f>"201511017653"</f>
        <v>201511017653</v>
      </c>
      <c r="E666" t="s">
        <v>1412</v>
      </c>
      <c r="F666" t="s">
        <v>113</v>
      </c>
      <c r="G666" t="s">
        <v>17</v>
      </c>
    </row>
    <row r="667" spans="1:7" x14ac:dyDescent="0.25">
      <c r="A667">
        <v>661</v>
      </c>
      <c r="B667">
        <v>3263</v>
      </c>
      <c r="C667" t="s">
        <v>1413</v>
      </c>
      <c r="D667" t="str">
        <f>"00477641"</f>
        <v>00477641</v>
      </c>
      <c r="E667" t="s">
        <v>1414</v>
      </c>
      <c r="F667" t="s">
        <v>289</v>
      </c>
      <c r="G667" t="s">
        <v>37</v>
      </c>
    </row>
    <row r="668" spans="1:7" x14ac:dyDescent="0.25">
      <c r="A668">
        <v>662</v>
      </c>
      <c r="B668">
        <v>3282</v>
      </c>
      <c r="C668" t="s">
        <v>1415</v>
      </c>
      <c r="D668" t="str">
        <f>"00627341"</f>
        <v>00627341</v>
      </c>
      <c r="E668" t="s">
        <v>1416</v>
      </c>
      <c r="F668" t="s">
        <v>322</v>
      </c>
      <c r="G668" t="s">
        <v>28</v>
      </c>
    </row>
    <row r="669" spans="1:7" x14ac:dyDescent="0.25">
      <c r="A669">
        <v>663</v>
      </c>
      <c r="B669">
        <v>3283</v>
      </c>
      <c r="C669" t="s">
        <v>1417</v>
      </c>
      <c r="D669" t="str">
        <f>"00632493"</f>
        <v>00632493</v>
      </c>
      <c r="E669" t="s">
        <v>1418</v>
      </c>
      <c r="F669" t="s">
        <v>91</v>
      </c>
      <c r="G669" t="s">
        <v>37</v>
      </c>
    </row>
    <row r="670" spans="1:7" x14ac:dyDescent="0.25">
      <c r="A670">
        <v>664</v>
      </c>
      <c r="B670">
        <v>3290</v>
      </c>
      <c r="C670" t="s">
        <v>1419</v>
      </c>
      <c r="D670" t="str">
        <f>"00577949"</f>
        <v>00577949</v>
      </c>
      <c r="E670" t="s">
        <v>1420</v>
      </c>
      <c r="F670" t="s">
        <v>45</v>
      </c>
      <c r="G670" t="s">
        <v>139</v>
      </c>
    </row>
    <row r="671" spans="1:7" x14ac:dyDescent="0.25">
      <c r="A671">
        <v>665</v>
      </c>
      <c r="B671">
        <v>3291</v>
      </c>
      <c r="C671" t="s">
        <v>1421</v>
      </c>
      <c r="D671" t="str">
        <f>"00603322"</f>
        <v>00603322</v>
      </c>
      <c r="E671" t="s">
        <v>1422</v>
      </c>
      <c r="F671" t="s">
        <v>45</v>
      </c>
      <c r="G671" t="s">
        <v>17</v>
      </c>
    </row>
    <row r="672" spans="1:7" x14ac:dyDescent="0.25">
      <c r="A672">
        <v>666</v>
      </c>
      <c r="B672">
        <v>3294</v>
      </c>
      <c r="C672" t="s">
        <v>1423</v>
      </c>
      <c r="D672" t="str">
        <f>"201511036902"</f>
        <v>201511036902</v>
      </c>
      <c r="E672" t="s">
        <v>1424</v>
      </c>
      <c r="F672" t="s">
        <v>40</v>
      </c>
      <c r="G672" t="s">
        <v>17</v>
      </c>
    </row>
    <row r="673" spans="1:7" x14ac:dyDescent="0.25">
      <c r="A673">
        <v>667</v>
      </c>
      <c r="B673">
        <v>3301</v>
      </c>
      <c r="C673" t="s">
        <v>1425</v>
      </c>
      <c r="D673" t="str">
        <f>"00594160"</f>
        <v>00594160</v>
      </c>
      <c r="E673" t="s">
        <v>1426</v>
      </c>
      <c r="F673" t="s">
        <v>74</v>
      </c>
      <c r="G673" t="s">
        <v>17</v>
      </c>
    </row>
    <row r="674" spans="1:7" x14ac:dyDescent="0.25">
      <c r="A674">
        <v>668</v>
      </c>
      <c r="B674">
        <v>3304</v>
      </c>
      <c r="C674" t="s">
        <v>1427</v>
      </c>
      <c r="D674" t="str">
        <f>"00636325"</f>
        <v>00636325</v>
      </c>
      <c r="E674" t="s">
        <v>1428</v>
      </c>
      <c r="F674" t="s">
        <v>91</v>
      </c>
      <c r="G674" t="s">
        <v>281</v>
      </c>
    </row>
    <row r="675" spans="1:7" x14ac:dyDescent="0.25">
      <c r="A675">
        <v>669</v>
      </c>
      <c r="B675">
        <v>3315</v>
      </c>
      <c r="C675" t="s">
        <v>1429</v>
      </c>
      <c r="D675" t="str">
        <f>"201410009652"</f>
        <v>201410009652</v>
      </c>
      <c r="E675" t="s">
        <v>1430</v>
      </c>
      <c r="F675" t="s">
        <v>31</v>
      </c>
      <c r="G675" t="s">
        <v>17</v>
      </c>
    </row>
    <row r="676" spans="1:7" x14ac:dyDescent="0.25">
      <c r="A676">
        <v>670</v>
      </c>
      <c r="B676">
        <v>3316</v>
      </c>
      <c r="C676" t="s">
        <v>1431</v>
      </c>
      <c r="D676" t="str">
        <f>"00553117"</f>
        <v>00553117</v>
      </c>
      <c r="E676" t="s">
        <v>1432</v>
      </c>
      <c r="F676" t="s">
        <v>1433</v>
      </c>
      <c r="G676" t="s">
        <v>37</v>
      </c>
    </row>
    <row r="677" spans="1:7" x14ac:dyDescent="0.25">
      <c r="A677">
        <v>671</v>
      </c>
      <c r="B677">
        <v>3321</v>
      </c>
      <c r="C677" t="s">
        <v>1434</v>
      </c>
      <c r="D677" t="str">
        <f>"00652529"</f>
        <v>00652529</v>
      </c>
      <c r="E677" t="s">
        <v>1435</v>
      </c>
      <c r="F677" t="s">
        <v>16</v>
      </c>
      <c r="G677" t="s">
        <v>28</v>
      </c>
    </row>
    <row r="678" spans="1:7" x14ac:dyDescent="0.25">
      <c r="A678">
        <v>672</v>
      </c>
      <c r="B678">
        <v>3324</v>
      </c>
      <c r="C678" t="s">
        <v>1436</v>
      </c>
      <c r="D678" t="str">
        <f>"00524613"</f>
        <v>00524613</v>
      </c>
      <c r="E678" t="s">
        <v>1437</v>
      </c>
      <c r="F678" t="s">
        <v>48</v>
      </c>
      <c r="G678" t="s">
        <v>17</v>
      </c>
    </row>
    <row r="679" spans="1:7" x14ac:dyDescent="0.25">
      <c r="A679">
        <v>673</v>
      </c>
      <c r="B679">
        <v>3334</v>
      </c>
      <c r="C679" t="s">
        <v>1438</v>
      </c>
      <c r="D679" t="str">
        <f>"200801007627"</f>
        <v>200801007627</v>
      </c>
      <c r="E679" t="s">
        <v>1439</v>
      </c>
      <c r="F679" t="s">
        <v>91</v>
      </c>
      <c r="G679" t="s">
        <v>17</v>
      </c>
    </row>
    <row r="680" spans="1:7" x14ac:dyDescent="0.25">
      <c r="A680">
        <v>674</v>
      </c>
      <c r="B680">
        <v>3337</v>
      </c>
      <c r="C680" t="s">
        <v>1440</v>
      </c>
      <c r="D680" t="str">
        <f>"00612374"</f>
        <v>00612374</v>
      </c>
      <c r="E680" t="s">
        <v>1441</v>
      </c>
      <c r="F680" t="s">
        <v>82</v>
      </c>
      <c r="G680" t="s">
        <v>17</v>
      </c>
    </row>
    <row r="681" spans="1:7" x14ac:dyDescent="0.25">
      <c r="A681">
        <v>675</v>
      </c>
      <c r="B681">
        <v>3347</v>
      </c>
      <c r="C681" t="s">
        <v>1442</v>
      </c>
      <c r="D681" t="str">
        <f>"00263790"</f>
        <v>00263790</v>
      </c>
      <c r="E681" t="s">
        <v>1443</v>
      </c>
      <c r="F681" t="s">
        <v>1444</v>
      </c>
      <c r="G681" t="s">
        <v>28</v>
      </c>
    </row>
    <row r="682" spans="1:7" x14ac:dyDescent="0.25">
      <c r="A682">
        <v>676</v>
      </c>
      <c r="B682">
        <v>3359</v>
      </c>
      <c r="C682" t="s">
        <v>1445</v>
      </c>
      <c r="D682" t="str">
        <f>"200802005748"</f>
        <v>200802005748</v>
      </c>
      <c r="E682" t="s">
        <v>1446</v>
      </c>
      <c r="F682" t="s">
        <v>40</v>
      </c>
      <c r="G682" t="s">
        <v>17</v>
      </c>
    </row>
    <row r="683" spans="1:7" x14ac:dyDescent="0.25">
      <c r="A683">
        <v>677</v>
      </c>
      <c r="B683">
        <v>3360</v>
      </c>
      <c r="C683" t="s">
        <v>1447</v>
      </c>
      <c r="D683" t="str">
        <f>"00654090"</f>
        <v>00654090</v>
      </c>
      <c r="E683" t="s">
        <v>1448</v>
      </c>
      <c r="F683" t="s">
        <v>180</v>
      </c>
      <c r="G683" t="s">
        <v>28</v>
      </c>
    </row>
    <row r="684" spans="1:7" x14ac:dyDescent="0.25">
      <c r="A684">
        <v>678</v>
      </c>
      <c r="B684">
        <v>3366</v>
      </c>
      <c r="C684" t="s">
        <v>1449</v>
      </c>
      <c r="D684" t="str">
        <f>"00649925"</f>
        <v>00649925</v>
      </c>
      <c r="E684" t="s">
        <v>1450</v>
      </c>
      <c r="F684" t="s">
        <v>1451</v>
      </c>
      <c r="G684" t="s">
        <v>37</v>
      </c>
    </row>
    <row r="685" spans="1:7" x14ac:dyDescent="0.25">
      <c r="A685">
        <v>679</v>
      </c>
      <c r="B685">
        <v>3368</v>
      </c>
      <c r="C685" t="s">
        <v>1452</v>
      </c>
      <c r="D685" t="str">
        <f>"201206000085"</f>
        <v>201206000085</v>
      </c>
      <c r="E685" t="s">
        <v>1453</v>
      </c>
      <c r="F685" t="s">
        <v>16</v>
      </c>
      <c r="G685" t="s">
        <v>17</v>
      </c>
    </row>
    <row r="686" spans="1:7" x14ac:dyDescent="0.25">
      <c r="A686">
        <v>680</v>
      </c>
      <c r="B686">
        <v>3373</v>
      </c>
      <c r="C686" t="s">
        <v>1454</v>
      </c>
      <c r="D686" t="str">
        <f>"00155518"</f>
        <v>00155518</v>
      </c>
      <c r="E686" t="s">
        <v>1455</v>
      </c>
      <c r="F686" t="s">
        <v>1456</v>
      </c>
      <c r="G686" t="s">
        <v>37</v>
      </c>
    </row>
    <row r="687" spans="1:7" x14ac:dyDescent="0.25">
      <c r="A687">
        <v>681</v>
      </c>
      <c r="B687">
        <v>3381</v>
      </c>
      <c r="C687" t="s">
        <v>1457</v>
      </c>
      <c r="D687" t="str">
        <f>"00568409"</f>
        <v>00568409</v>
      </c>
      <c r="E687" t="s">
        <v>1458</v>
      </c>
      <c r="F687" t="s">
        <v>1178</v>
      </c>
      <c r="G687" t="s">
        <v>28</v>
      </c>
    </row>
    <row r="688" spans="1:7" x14ac:dyDescent="0.25">
      <c r="A688">
        <v>682</v>
      </c>
      <c r="B688">
        <v>3384</v>
      </c>
      <c r="C688" t="s">
        <v>1459</v>
      </c>
      <c r="D688" t="str">
        <f>"00634904"</f>
        <v>00634904</v>
      </c>
      <c r="E688" t="s">
        <v>1460</v>
      </c>
      <c r="F688" t="s">
        <v>53</v>
      </c>
      <c r="G688" t="s">
        <v>17</v>
      </c>
    </row>
    <row r="689" spans="1:7" x14ac:dyDescent="0.25">
      <c r="A689">
        <v>683</v>
      </c>
      <c r="B689">
        <v>3393</v>
      </c>
      <c r="C689" t="s">
        <v>1461</v>
      </c>
      <c r="D689" t="str">
        <f>"00651411"</f>
        <v>00651411</v>
      </c>
      <c r="E689" t="s">
        <v>1462</v>
      </c>
      <c r="F689" t="s">
        <v>31</v>
      </c>
      <c r="G689" t="s">
        <v>17</v>
      </c>
    </row>
    <row r="690" spans="1:7" x14ac:dyDescent="0.25">
      <c r="A690">
        <v>684</v>
      </c>
      <c r="B690">
        <v>3394</v>
      </c>
      <c r="C690" t="s">
        <v>1463</v>
      </c>
      <c r="D690" t="str">
        <f>"201410004281"</f>
        <v>201410004281</v>
      </c>
      <c r="E690" t="s">
        <v>1464</v>
      </c>
      <c r="F690" t="s">
        <v>508</v>
      </c>
      <c r="G690" t="s">
        <v>37</v>
      </c>
    </row>
    <row r="691" spans="1:7" x14ac:dyDescent="0.25">
      <c r="A691">
        <v>685</v>
      </c>
      <c r="B691">
        <v>3399</v>
      </c>
      <c r="C691" t="s">
        <v>1465</v>
      </c>
      <c r="D691" t="str">
        <f>"201507003618"</f>
        <v>201507003618</v>
      </c>
      <c r="E691" t="s">
        <v>1466</v>
      </c>
      <c r="F691" t="s">
        <v>63</v>
      </c>
      <c r="G691" t="s">
        <v>28</v>
      </c>
    </row>
    <row r="692" spans="1:7" x14ac:dyDescent="0.25">
      <c r="A692">
        <v>686</v>
      </c>
      <c r="B692">
        <v>3402</v>
      </c>
      <c r="C692" t="s">
        <v>1467</v>
      </c>
      <c r="D692" t="str">
        <f>"00037104"</f>
        <v>00037104</v>
      </c>
      <c r="E692" t="s">
        <v>1468</v>
      </c>
      <c r="F692" t="s">
        <v>180</v>
      </c>
      <c r="G692" t="s">
        <v>17</v>
      </c>
    </row>
    <row r="693" spans="1:7" x14ac:dyDescent="0.25">
      <c r="A693">
        <v>687</v>
      </c>
      <c r="B693">
        <v>3403</v>
      </c>
      <c r="C693" t="s">
        <v>1469</v>
      </c>
      <c r="D693" t="str">
        <f>"00496074"</f>
        <v>00496074</v>
      </c>
      <c r="E693" t="s">
        <v>1470</v>
      </c>
      <c r="F693" t="s">
        <v>1471</v>
      </c>
      <c r="G693" t="s">
        <v>17</v>
      </c>
    </row>
    <row r="694" spans="1:7" x14ac:dyDescent="0.25">
      <c r="A694">
        <v>688</v>
      </c>
      <c r="B694">
        <v>3406</v>
      </c>
      <c r="C694" t="s">
        <v>1472</v>
      </c>
      <c r="D694" t="str">
        <f>"00474004"</f>
        <v>00474004</v>
      </c>
      <c r="E694" t="s">
        <v>1473</v>
      </c>
      <c r="F694" t="s">
        <v>1474</v>
      </c>
      <c r="G694" t="s">
        <v>13</v>
      </c>
    </row>
    <row r="695" spans="1:7" x14ac:dyDescent="0.25">
      <c r="A695">
        <v>689</v>
      </c>
      <c r="B695">
        <v>3409</v>
      </c>
      <c r="C695" t="s">
        <v>1475</v>
      </c>
      <c r="D695" t="str">
        <f>"00521090"</f>
        <v>00521090</v>
      </c>
      <c r="E695" t="s">
        <v>1476</v>
      </c>
      <c r="F695" t="s">
        <v>71</v>
      </c>
      <c r="G695" t="s">
        <v>17</v>
      </c>
    </row>
    <row r="696" spans="1:7" x14ac:dyDescent="0.25">
      <c r="A696">
        <v>690</v>
      </c>
      <c r="B696">
        <v>3410</v>
      </c>
      <c r="C696" t="s">
        <v>1477</v>
      </c>
      <c r="D696" t="str">
        <f>"00629060"</f>
        <v>00629060</v>
      </c>
      <c r="E696" t="s">
        <v>1478</v>
      </c>
      <c r="F696" t="s">
        <v>40</v>
      </c>
      <c r="G696" t="s">
        <v>28</v>
      </c>
    </row>
    <row r="697" spans="1:7" x14ac:dyDescent="0.25">
      <c r="A697">
        <v>691</v>
      </c>
      <c r="B697">
        <v>3411</v>
      </c>
      <c r="C697" t="s">
        <v>1479</v>
      </c>
      <c r="D697" t="str">
        <f>"00641566"</f>
        <v>00641566</v>
      </c>
      <c r="E697" t="s">
        <v>1480</v>
      </c>
      <c r="F697" t="s">
        <v>27</v>
      </c>
      <c r="G697" t="s">
        <v>17</v>
      </c>
    </row>
    <row r="698" spans="1:7" x14ac:dyDescent="0.25">
      <c r="A698">
        <v>692</v>
      </c>
      <c r="B698">
        <v>3413</v>
      </c>
      <c r="C698" t="s">
        <v>1481</v>
      </c>
      <c r="D698" t="str">
        <f>"201401001813"</f>
        <v>201401001813</v>
      </c>
      <c r="E698" t="s">
        <v>1482</v>
      </c>
      <c r="F698" t="s">
        <v>454</v>
      </c>
      <c r="G698" t="s">
        <v>17</v>
      </c>
    </row>
    <row r="699" spans="1:7" x14ac:dyDescent="0.25">
      <c r="A699">
        <v>693</v>
      </c>
      <c r="B699">
        <v>3418</v>
      </c>
      <c r="C699">
        <v>858452</v>
      </c>
      <c r="D699" t="str">
        <f>"00639259"</f>
        <v>00639259</v>
      </c>
      <c r="E699" t="s">
        <v>1483</v>
      </c>
      <c r="F699" t="s">
        <v>255</v>
      </c>
      <c r="G699" t="s">
        <v>37</v>
      </c>
    </row>
    <row r="700" spans="1:7" x14ac:dyDescent="0.25">
      <c r="A700">
        <v>694</v>
      </c>
      <c r="B700">
        <v>3420</v>
      </c>
      <c r="C700" t="s">
        <v>1484</v>
      </c>
      <c r="D700" t="str">
        <f>"00633539"</f>
        <v>00633539</v>
      </c>
      <c r="E700" t="s">
        <v>1485</v>
      </c>
      <c r="F700" t="s">
        <v>572</v>
      </c>
      <c r="G700" t="s">
        <v>374</v>
      </c>
    </row>
    <row r="701" spans="1:7" x14ac:dyDescent="0.25">
      <c r="A701">
        <v>695</v>
      </c>
      <c r="B701">
        <v>3421</v>
      </c>
      <c r="C701" t="s">
        <v>1486</v>
      </c>
      <c r="D701" t="str">
        <f>"00311300"</f>
        <v>00311300</v>
      </c>
      <c r="E701" t="s">
        <v>1487</v>
      </c>
      <c r="F701" t="s">
        <v>66</v>
      </c>
      <c r="G701" t="s">
        <v>17</v>
      </c>
    </row>
    <row r="702" spans="1:7" x14ac:dyDescent="0.25">
      <c r="A702">
        <v>696</v>
      </c>
      <c r="B702">
        <v>3429</v>
      </c>
      <c r="C702" t="s">
        <v>1488</v>
      </c>
      <c r="D702" t="str">
        <f>"00593017"</f>
        <v>00593017</v>
      </c>
      <c r="E702" t="s">
        <v>1489</v>
      </c>
      <c r="F702" t="s">
        <v>77</v>
      </c>
      <c r="G702" t="s">
        <v>17</v>
      </c>
    </row>
    <row r="703" spans="1:7" x14ac:dyDescent="0.25">
      <c r="A703">
        <v>697</v>
      </c>
      <c r="B703">
        <v>3442</v>
      </c>
      <c r="C703" t="s">
        <v>1490</v>
      </c>
      <c r="D703" t="str">
        <f>"201410000783"</f>
        <v>201410000783</v>
      </c>
      <c r="E703" t="s">
        <v>1491</v>
      </c>
      <c r="F703" t="s">
        <v>454</v>
      </c>
      <c r="G703" t="s">
        <v>28</v>
      </c>
    </row>
    <row r="704" spans="1:7" x14ac:dyDescent="0.25">
      <c r="A704">
        <v>698</v>
      </c>
      <c r="B704">
        <v>3443</v>
      </c>
      <c r="C704" t="s">
        <v>1492</v>
      </c>
      <c r="D704" t="str">
        <f>"00568067"</f>
        <v>00568067</v>
      </c>
      <c r="E704" t="s">
        <v>1493</v>
      </c>
      <c r="F704" t="s">
        <v>91</v>
      </c>
      <c r="G704" t="s">
        <v>17</v>
      </c>
    </row>
    <row r="705" spans="1:7" x14ac:dyDescent="0.25">
      <c r="A705">
        <v>699</v>
      </c>
      <c r="B705">
        <v>3454</v>
      </c>
      <c r="C705" t="s">
        <v>1494</v>
      </c>
      <c r="D705" t="str">
        <f>"00652896"</f>
        <v>00652896</v>
      </c>
      <c r="E705" t="s">
        <v>1495</v>
      </c>
      <c r="F705" t="s">
        <v>142</v>
      </c>
      <c r="G705" t="s">
        <v>17</v>
      </c>
    </row>
    <row r="706" spans="1:7" x14ac:dyDescent="0.25">
      <c r="A706">
        <v>700</v>
      </c>
      <c r="B706">
        <v>3456</v>
      </c>
      <c r="C706" t="s">
        <v>1496</v>
      </c>
      <c r="D706" t="str">
        <f>"00030413"</f>
        <v>00030413</v>
      </c>
      <c r="E706" t="s">
        <v>1497</v>
      </c>
      <c r="F706" t="s">
        <v>16</v>
      </c>
      <c r="G706" t="s">
        <v>17</v>
      </c>
    </row>
    <row r="707" spans="1:7" x14ac:dyDescent="0.25">
      <c r="A707">
        <v>701</v>
      </c>
      <c r="B707">
        <v>3457</v>
      </c>
      <c r="C707" t="s">
        <v>1498</v>
      </c>
      <c r="D707" t="str">
        <f>"00530727"</f>
        <v>00530727</v>
      </c>
      <c r="E707" t="s">
        <v>1499</v>
      </c>
      <c r="F707" t="s">
        <v>255</v>
      </c>
      <c r="G707" t="s">
        <v>28</v>
      </c>
    </row>
    <row r="708" spans="1:7" x14ac:dyDescent="0.25">
      <c r="A708">
        <v>702</v>
      </c>
      <c r="B708">
        <v>3458</v>
      </c>
      <c r="C708" t="s">
        <v>1500</v>
      </c>
      <c r="D708" t="str">
        <f>"00647364"</f>
        <v>00647364</v>
      </c>
      <c r="E708" t="s">
        <v>1501</v>
      </c>
      <c r="F708" t="s">
        <v>56</v>
      </c>
      <c r="G708" t="s">
        <v>28</v>
      </c>
    </row>
    <row r="709" spans="1:7" x14ac:dyDescent="0.25">
      <c r="A709">
        <v>703</v>
      </c>
      <c r="B709">
        <v>3459</v>
      </c>
      <c r="C709" t="s">
        <v>1502</v>
      </c>
      <c r="D709" t="str">
        <f>"00651027"</f>
        <v>00651027</v>
      </c>
      <c r="E709" t="s">
        <v>1503</v>
      </c>
      <c r="F709" t="s">
        <v>145</v>
      </c>
      <c r="G709" t="s">
        <v>13</v>
      </c>
    </row>
    <row r="710" spans="1:7" x14ac:dyDescent="0.25">
      <c r="A710">
        <v>704</v>
      </c>
      <c r="B710">
        <v>3462</v>
      </c>
      <c r="C710" t="s">
        <v>1504</v>
      </c>
      <c r="D710" t="str">
        <f>"00652378"</f>
        <v>00652378</v>
      </c>
      <c r="E710" t="s">
        <v>1505</v>
      </c>
      <c r="F710" t="s">
        <v>16</v>
      </c>
      <c r="G710" t="s">
        <v>28</v>
      </c>
    </row>
    <row r="711" spans="1:7" x14ac:dyDescent="0.25">
      <c r="A711">
        <v>705</v>
      </c>
      <c r="B711">
        <v>3463</v>
      </c>
      <c r="C711" t="s">
        <v>1506</v>
      </c>
      <c r="D711" t="str">
        <f>"00016382"</f>
        <v>00016382</v>
      </c>
      <c r="E711" t="s">
        <v>1507</v>
      </c>
      <c r="F711" t="s">
        <v>48</v>
      </c>
      <c r="G711" t="s">
        <v>13</v>
      </c>
    </row>
    <row r="712" spans="1:7" x14ac:dyDescent="0.25">
      <c r="A712">
        <v>706</v>
      </c>
      <c r="B712">
        <v>3474</v>
      </c>
      <c r="C712" t="s">
        <v>1508</v>
      </c>
      <c r="D712" t="str">
        <f>"00650829"</f>
        <v>00650829</v>
      </c>
      <c r="E712" t="s">
        <v>1509</v>
      </c>
      <c r="F712" t="s">
        <v>16</v>
      </c>
      <c r="G712" t="s">
        <v>28</v>
      </c>
    </row>
    <row r="713" spans="1:7" x14ac:dyDescent="0.25">
      <c r="A713">
        <v>707</v>
      </c>
      <c r="B713">
        <v>3476</v>
      </c>
      <c r="C713" t="s">
        <v>1510</v>
      </c>
      <c r="D713" t="str">
        <f>"00637462"</f>
        <v>00637462</v>
      </c>
      <c r="E713" t="s">
        <v>1511</v>
      </c>
      <c r="F713" t="s">
        <v>45</v>
      </c>
      <c r="G713" t="s">
        <v>17</v>
      </c>
    </row>
    <row r="714" spans="1:7" x14ac:dyDescent="0.25">
      <c r="A714">
        <v>708</v>
      </c>
      <c r="B714">
        <v>3477</v>
      </c>
      <c r="C714" t="s">
        <v>1512</v>
      </c>
      <c r="D714" t="str">
        <f>"00653657"</f>
        <v>00653657</v>
      </c>
      <c r="E714" t="s">
        <v>1513</v>
      </c>
      <c r="F714" t="s">
        <v>1514</v>
      </c>
      <c r="G714" t="s">
        <v>28</v>
      </c>
    </row>
    <row r="715" spans="1:7" x14ac:dyDescent="0.25">
      <c r="A715">
        <v>709</v>
      </c>
      <c r="B715">
        <v>3480</v>
      </c>
      <c r="C715" t="s">
        <v>1515</v>
      </c>
      <c r="D715" t="str">
        <f>"00654023"</f>
        <v>00654023</v>
      </c>
      <c r="E715" t="s">
        <v>1516</v>
      </c>
      <c r="F715" t="s">
        <v>91</v>
      </c>
      <c r="G715" t="s">
        <v>17</v>
      </c>
    </row>
    <row r="716" spans="1:7" x14ac:dyDescent="0.25">
      <c r="A716">
        <v>710</v>
      </c>
      <c r="B716">
        <v>3483</v>
      </c>
      <c r="C716" t="s">
        <v>1517</v>
      </c>
      <c r="D716" t="str">
        <f>"00162761"</f>
        <v>00162761</v>
      </c>
      <c r="E716" t="s">
        <v>1518</v>
      </c>
      <c r="F716" t="s">
        <v>1519</v>
      </c>
      <c r="G716" t="s">
        <v>17</v>
      </c>
    </row>
    <row r="717" spans="1:7" x14ac:dyDescent="0.25">
      <c r="A717">
        <v>711</v>
      </c>
      <c r="B717">
        <v>3498</v>
      </c>
      <c r="C717" t="s">
        <v>1520</v>
      </c>
      <c r="D717" t="str">
        <f>"00303317"</f>
        <v>00303317</v>
      </c>
      <c r="E717" t="s">
        <v>1521</v>
      </c>
      <c r="F717" t="s">
        <v>16</v>
      </c>
      <c r="G717" t="s">
        <v>17</v>
      </c>
    </row>
    <row r="718" spans="1:7" x14ac:dyDescent="0.25">
      <c r="A718">
        <v>712</v>
      </c>
      <c r="B718">
        <v>3500</v>
      </c>
      <c r="C718" t="s">
        <v>1522</v>
      </c>
      <c r="D718" t="str">
        <f>"00306298"</f>
        <v>00306298</v>
      </c>
      <c r="E718" t="s">
        <v>1523</v>
      </c>
      <c r="F718" t="s">
        <v>48</v>
      </c>
      <c r="G718" t="s">
        <v>37</v>
      </c>
    </row>
    <row r="719" spans="1:7" x14ac:dyDescent="0.25">
      <c r="A719">
        <v>713</v>
      </c>
      <c r="B719">
        <v>3502</v>
      </c>
      <c r="C719" t="s">
        <v>1524</v>
      </c>
      <c r="D719" t="str">
        <f>"00525276"</f>
        <v>00525276</v>
      </c>
      <c r="E719" t="s">
        <v>1525</v>
      </c>
      <c r="F719" t="s">
        <v>12</v>
      </c>
      <c r="G719" t="s">
        <v>17</v>
      </c>
    </row>
    <row r="720" spans="1:7" x14ac:dyDescent="0.25">
      <c r="A720">
        <v>714</v>
      </c>
      <c r="B720">
        <v>3508</v>
      </c>
      <c r="C720" t="s">
        <v>1526</v>
      </c>
      <c r="D720" t="str">
        <f>"00336923"</f>
        <v>00336923</v>
      </c>
      <c r="E720" t="s">
        <v>1527</v>
      </c>
      <c r="F720" t="s">
        <v>16</v>
      </c>
      <c r="G720" t="s">
        <v>13</v>
      </c>
    </row>
    <row r="721" spans="1:7" x14ac:dyDescent="0.25">
      <c r="A721">
        <v>715</v>
      </c>
      <c r="B721">
        <v>3510</v>
      </c>
      <c r="C721" t="s">
        <v>1528</v>
      </c>
      <c r="D721" t="str">
        <f>"00653257"</f>
        <v>00653257</v>
      </c>
      <c r="E721" t="s">
        <v>1529</v>
      </c>
      <c r="F721" t="s">
        <v>1530</v>
      </c>
      <c r="G721" t="s">
        <v>374</v>
      </c>
    </row>
    <row r="722" spans="1:7" x14ac:dyDescent="0.25">
      <c r="A722">
        <v>716</v>
      </c>
      <c r="B722">
        <v>3511</v>
      </c>
      <c r="C722" t="s">
        <v>1531</v>
      </c>
      <c r="D722" t="str">
        <f>"00233675"</f>
        <v>00233675</v>
      </c>
      <c r="E722" t="s">
        <v>1532</v>
      </c>
      <c r="F722" t="s">
        <v>16</v>
      </c>
      <c r="G722" t="s">
        <v>17</v>
      </c>
    </row>
    <row r="723" spans="1:7" x14ac:dyDescent="0.25">
      <c r="A723">
        <v>717</v>
      </c>
      <c r="B723">
        <v>3515</v>
      </c>
      <c r="C723" t="s">
        <v>1533</v>
      </c>
      <c r="D723" t="str">
        <f>"00639103"</f>
        <v>00639103</v>
      </c>
      <c r="E723" t="s">
        <v>1534</v>
      </c>
      <c r="F723" t="s">
        <v>40</v>
      </c>
      <c r="G723" t="s">
        <v>37</v>
      </c>
    </row>
    <row r="724" spans="1:7" x14ac:dyDescent="0.25">
      <c r="A724">
        <v>718</v>
      </c>
      <c r="B724">
        <v>3517</v>
      </c>
      <c r="C724" t="s">
        <v>1535</v>
      </c>
      <c r="D724" t="str">
        <f>"00215239"</f>
        <v>00215239</v>
      </c>
      <c r="E724" t="s">
        <v>1536</v>
      </c>
      <c r="F724" t="s">
        <v>34</v>
      </c>
      <c r="G724" t="s">
        <v>28</v>
      </c>
    </row>
    <row r="725" spans="1:7" x14ac:dyDescent="0.25">
      <c r="A725">
        <v>719</v>
      </c>
      <c r="B725">
        <v>3523</v>
      </c>
      <c r="C725" t="s">
        <v>1537</v>
      </c>
      <c r="D725" t="str">
        <f>"00635350"</f>
        <v>00635350</v>
      </c>
      <c r="E725" t="s">
        <v>1538</v>
      </c>
      <c r="F725" t="s">
        <v>82</v>
      </c>
      <c r="G725" t="s">
        <v>28</v>
      </c>
    </row>
    <row r="726" spans="1:7" x14ac:dyDescent="0.25">
      <c r="A726">
        <v>720</v>
      </c>
      <c r="B726">
        <v>3527</v>
      </c>
      <c r="C726" t="s">
        <v>1539</v>
      </c>
      <c r="D726" t="str">
        <f>"00596910"</f>
        <v>00596910</v>
      </c>
      <c r="E726" t="s">
        <v>1540</v>
      </c>
      <c r="F726" t="s">
        <v>91</v>
      </c>
      <c r="G726" t="s">
        <v>139</v>
      </c>
    </row>
    <row r="727" spans="1:7" x14ac:dyDescent="0.25">
      <c r="A727">
        <v>721</v>
      </c>
      <c r="B727">
        <v>3529</v>
      </c>
      <c r="C727" t="s">
        <v>1541</v>
      </c>
      <c r="D727" t="str">
        <f>"00150381"</f>
        <v>00150381</v>
      </c>
      <c r="E727" t="s">
        <v>1542</v>
      </c>
      <c r="F727" t="s">
        <v>53</v>
      </c>
      <c r="G727" t="s">
        <v>17</v>
      </c>
    </row>
    <row r="728" spans="1:7" x14ac:dyDescent="0.25">
      <c r="A728">
        <v>722</v>
      </c>
      <c r="B728">
        <v>3531</v>
      </c>
      <c r="C728" t="s">
        <v>1543</v>
      </c>
      <c r="D728" t="str">
        <f>"00356833"</f>
        <v>00356833</v>
      </c>
      <c r="E728" t="s">
        <v>1544</v>
      </c>
      <c r="F728" t="s">
        <v>74</v>
      </c>
      <c r="G728" t="s">
        <v>17</v>
      </c>
    </row>
    <row r="729" spans="1:7" x14ac:dyDescent="0.25">
      <c r="A729">
        <v>723</v>
      </c>
      <c r="B729">
        <v>3548</v>
      </c>
      <c r="C729" t="s">
        <v>1545</v>
      </c>
      <c r="D729" t="str">
        <f>"00003768"</f>
        <v>00003768</v>
      </c>
      <c r="E729" t="s">
        <v>1546</v>
      </c>
      <c r="F729" t="s">
        <v>16</v>
      </c>
      <c r="G729" t="s">
        <v>17</v>
      </c>
    </row>
    <row r="730" spans="1:7" x14ac:dyDescent="0.25">
      <c r="A730">
        <v>724</v>
      </c>
      <c r="B730">
        <v>3550</v>
      </c>
      <c r="C730" t="s">
        <v>1547</v>
      </c>
      <c r="D730" t="str">
        <f>"00625590"</f>
        <v>00625590</v>
      </c>
      <c r="E730" t="s">
        <v>1548</v>
      </c>
      <c r="F730" t="s">
        <v>71</v>
      </c>
      <c r="G730" t="s">
        <v>17</v>
      </c>
    </row>
    <row r="731" spans="1:7" x14ac:dyDescent="0.25">
      <c r="A731">
        <v>725</v>
      </c>
      <c r="B731">
        <v>3551</v>
      </c>
      <c r="C731" t="s">
        <v>1549</v>
      </c>
      <c r="D731" t="str">
        <f>"201511037934"</f>
        <v>201511037934</v>
      </c>
      <c r="E731" t="s">
        <v>1550</v>
      </c>
      <c r="F731" t="s">
        <v>24</v>
      </c>
      <c r="G731" t="s">
        <v>28</v>
      </c>
    </row>
    <row r="732" spans="1:7" x14ac:dyDescent="0.25">
      <c r="A732">
        <v>726</v>
      </c>
      <c r="B732">
        <v>3552</v>
      </c>
      <c r="C732" t="s">
        <v>1551</v>
      </c>
      <c r="D732" t="str">
        <f>"00291066"</f>
        <v>00291066</v>
      </c>
      <c r="E732" t="s">
        <v>1552</v>
      </c>
      <c r="F732" t="s">
        <v>45</v>
      </c>
      <c r="G732" t="s">
        <v>17</v>
      </c>
    </row>
    <row r="733" spans="1:7" x14ac:dyDescent="0.25">
      <c r="A733">
        <v>727</v>
      </c>
      <c r="B733">
        <v>3563</v>
      </c>
      <c r="C733" t="s">
        <v>1553</v>
      </c>
      <c r="D733" t="str">
        <f>"200811000556"</f>
        <v>200811000556</v>
      </c>
      <c r="E733" t="s">
        <v>1554</v>
      </c>
      <c r="F733" t="s">
        <v>1555</v>
      </c>
      <c r="G733" t="s">
        <v>17</v>
      </c>
    </row>
    <row r="734" spans="1:7" x14ac:dyDescent="0.25">
      <c r="A734">
        <v>728</v>
      </c>
      <c r="B734">
        <v>3566</v>
      </c>
      <c r="C734" t="s">
        <v>1556</v>
      </c>
      <c r="D734" t="str">
        <f>"00642276"</f>
        <v>00642276</v>
      </c>
      <c r="E734" t="s">
        <v>1557</v>
      </c>
      <c r="F734" t="s">
        <v>1147</v>
      </c>
      <c r="G734" t="s">
        <v>17</v>
      </c>
    </row>
    <row r="735" spans="1:7" x14ac:dyDescent="0.25">
      <c r="A735">
        <v>729</v>
      </c>
      <c r="B735">
        <v>3569</v>
      </c>
      <c r="C735" t="s">
        <v>1558</v>
      </c>
      <c r="D735" t="str">
        <f>"00614319"</f>
        <v>00614319</v>
      </c>
      <c r="E735" t="s">
        <v>1559</v>
      </c>
      <c r="F735" t="s">
        <v>1005</v>
      </c>
      <c r="G735" t="s">
        <v>17</v>
      </c>
    </row>
    <row r="736" spans="1:7" x14ac:dyDescent="0.25">
      <c r="A736">
        <v>730</v>
      </c>
      <c r="B736">
        <v>3570</v>
      </c>
      <c r="C736" t="s">
        <v>1560</v>
      </c>
      <c r="D736" t="str">
        <f>"00298448"</f>
        <v>00298448</v>
      </c>
      <c r="E736" t="s">
        <v>1561</v>
      </c>
      <c r="F736" t="s">
        <v>350</v>
      </c>
      <c r="G736" t="s">
        <v>37</v>
      </c>
    </row>
    <row r="737" spans="1:7" x14ac:dyDescent="0.25">
      <c r="A737">
        <v>731</v>
      </c>
      <c r="B737">
        <v>3572</v>
      </c>
      <c r="C737" t="s">
        <v>1562</v>
      </c>
      <c r="D737" t="str">
        <f>"00585288"</f>
        <v>00585288</v>
      </c>
      <c r="E737" t="s">
        <v>1563</v>
      </c>
      <c r="F737" t="s">
        <v>1433</v>
      </c>
      <c r="G737" t="s">
        <v>17</v>
      </c>
    </row>
    <row r="738" spans="1:7" x14ac:dyDescent="0.25">
      <c r="A738">
        <v>732</v>
      </c>
      <c r="B738">
        <v>3575</v>
      </c>
      <c r="C738" t="s">
        <v>1564</v>
      </c>
      <c r="D738" t="str">
        <f>"00561295"</f>
        <v>00561295</v>
      </c>
      <c r="E738" t="s">
        <v>1565</v>
      </c>
      <c r="F738" t="s">
        <v>31</v>
      </c>
      <c r="G738" t="s">
        <v>17</v>
      </c>
    </row>
    <row r="739" spans="1:7" x14ac:dyDescent="0.25">
      <c r="A739">
        <v>733</v>
      </c>
      <c r="B739">
        <v>3578</v>
      </c>
      <c r="C739" t="s">
        <v>1566</v>
      </c>
      <c r="D739" t="str">
        <f>"00553554"</f>
        <v>00553554</v>
      </c>
      <c r="E739" t="s">
        <v>1567</v>
      </c>
      <c r="F739" t="s">
        <v>63</v>
      </c>
      <c r="G739" t="s">
        <v>28</v>
      </c>
    </row>
    <row r="740" spans="1:7" x14ac:dyDescent="0.25">
      <c r="A740">
        <v>734</v>
      </c>
      <c r="B740">
        <v>3583</v>
      </c>
      <c r="C740" t="s">
        <v>1568</v>
      </c>
      <c r="D740" t="str">
        <f>"00630014"</f>
        <v>00630014</v>
      </c>
      <c r="E740" t="s">
        <v>1569</v>
      </c>
      <c r="F740" t="s">
        <v>138</v>
      </c>
      <c r="G740" t="s">
        <v>17</v>
      </c>
    </row>
    <row r="741" spans="1:7" x14ac:dyDescent="0.25">
      <c r="A741">
        <v>735</v>
      </c>
      <c r="B741">
        <v>3592</v>
      </c>
      <c r="C741" t="s">
        <v>1570</v>
      </c>
      <c r="D741" t="str">
        <f>"00631126"</f>
        <v>00631126</v>
      </c>
      <c r="E741" t="s">
        <v>1571</v>
      </c>
      <c r="F741" t="s">
        <v>113</v>
      </c>
      <c r="G741" t="s">
        <v>13</v>
      </c>
    </row>
    <row r="742" spans="1:7" x14ac:dyDescent="0.25">
      <c r="A742">
        <v>736</v>
      </c>
      <c r="B742">
        <v>3595</v>
      </c>
      <c r="C742" t="s">
        <v>1572</v>
      </c>
      <c r="D742" t="str">
        <f>"00626434"</f>
        <v>00626434</v>
      </c>
      <c r="E742" t="s">
        <v>1573</v>
      </c>
      <c r="F742" t="s">
        <v>40</v>
      </c>
      <c r="G742" t="s">
        <v>28</v>
      </c>
    </row>
    <row r="743" spans="1:7" x14ac:dyDescent="0.25">
      <c r="A743">
        <v>737</v>
      </c>
      <c r="B743">
        <v>3600</v>
      </c>
      <c r="C743" t="s">
        <v>1574</v>
      </c>
      <c r="D743" t="str">
        <f>"00644539"</f>
        <v>00644539</v>
      </c>
      <c r="E743" t="s">
        <v>1575</v>
      </c>
      <c r="F743" t="s">
        <v>102</v>
      </c>
      <c r="G743" t="s">
        <v>28</v>
      </c>
    </row>
    <row r="744" spans="1:7" x14ac:dyDescent="0.25">
      <c r="A744">
        <v>738</v>
      </c>
      <c r="B744">
        <v>3608</v>
      </c>
      <c r="C744" t="s">
        <v>1576</v>
      </c>
      <c r="D744" t="str">
        <f>"201603000086"</f>
        <v>201603000086</v>
      </c>
      <c r="E744" t="s">
        <v>1577</v>
      </c>
      <c r="F744" t="s">
        <v>82</v>
      </c>
      <c r="G744" t="s">
        <v>17</v>
      </c>
    </row>
    <row r="745" spans="1:7" x14ac:dyDescent="0.25">
      <c r="A745">
        <v>739</v>
      </c>
      <c r="B745">
        <v>3619</v>
      </c>
      <c r="C745" t="s">
        <v>1578</v>
      </c>
      <c r="D745" t="str">
        <f>"00618602"</f>
        <v>00618602</v>
      </c>
      <c r="E745" t="s">
        <v>1579</v>
      </c>
      <c r="F745" t="s">
        <v>16</v>
      </c>
      <c r="G745" t="s">
        <v>37</v>
      </c>
    </row>
    <row r="746" spans="1:7" x14ac:dyDescent="0.25">
      <c r="A746">
        <v>740</v>
      </c>
      <c r="B746">
        <v>3620</v>
      </c>
      <c r="C746" t="s">
        <v>1580</v>
      </c>
      <c r="D746" t="str">
        <f>"00472157"</f>
        <v>00472157</v>
      </c>
      <c r="E746" t="s">
        <v>1581</v>
      </c>
      <c r="F746" t="s">
        <v>1582</v>
      </c>
      <c r="G746" t="s">
        <v>139</v>
      </c>
    </row>
    <row r="747" spans="1:7" x14ac:dyDescent="0.25">
      <c r="A747">
        <v>741</v>
      </c>
      <c r="B747">
        <v>3626</v>
      </c>
      <c r="C747" t="s">
        <v>1583</v>
      </c>
      <c r="D747" t="str">
        <f>"00642751"</f>
        <v>00642751</v>
      </c>
      <c r="E747" t="s">
        <v>1584</v>
      </c>
      <c r="F747" t="s">
        <v>1585</v>
      </c>
      <c r="G747" t="s">
        <v>28</v>
      </c>
    </row>
    <row r="748" spans="1:7" x14ac:dyDescent="0.25">
      <c r="A748">
        <v>742</v>
      </c>
      <c r="B748">
        <v>3627</v>
      </c>
      <c r="C748" t="s">
        <v>1586</v>
      </c>
      <c r="D748" t="str">
        <f>"201602000179"</f>
        <v>201602000179</v>
      </c>
      <c r="E748" t="s">
        <v>1587</v>
      </c>
      <c r="F748" t="s">
        <v>34</v>
      </c>
      <c r="G748" t="s">
        <v>17</v>
      </c>
    </row>
    <row r="749" spans="1:7" x14ac:dyDescent="0.25">
      <c r="A749">
        <v>743</v>
      </c>
      <c r="B749">
        <v>3628</v>
      </c>
      <c r="C749" t="s">
        <v>1588</v>
      </c>
      <c r="D749" t="str">
        <f>"00299222"</f>
        <v>00299222</v>
      </c>
      <c r="E749" t="s">
        <v>1589</v>
      </c>
      <c r="F749" t="s">
        <v>77</v>
      </c>
      <c r="G749" t="s">
        <v>17</v>
      </c>
    </row>
    <row r="750" spans="1:7" x14ac:dyDescent="0.25">
      <c r="A750">
        <v>744</v>
      </c>
      <c r="B750">
        <v>3631</v>
      </c>
      <c r="C750" t="s">
        <v>1590</v>
      </c>
      <c r="D750" t="str">
        <f>"00616465"</f>
        <v>00616465</v>
      </c>
      <c r="E750" t="s">
        <v>1591</v>
      </c>
      <c r="F750" t="s">
        <v>77</v>
      </c>
      <c r="G750" t="s">
        <v>28</v>
      </c>
    </row>
    <row r="751" spans="1:7" x14ac:dyDescent="0.25">
      <c r="A751">
        <v>745</v>
      </c>
      <c r="B751">
        <v>3650</v>
      </c>
      <c r="C751" t="s">
        <v>1592</v>
      </c>
      <c r="D751" t="str">
        <f>"00609965"</f>
        <v>00609965</v>
      </c>
      <c r="E751" t="s">
        <v>1593</v>
      </c>
      <c r="F751" t="s">
        <v>162</v>
      </c>
      <c r="G751" t="s">
        <v>21</v>
      </c>
    </row>
    <row r="752" spans="1:7" x14ac:dyDescent="0.25">
      <c r="A752">
        <v>746</v>
      </c>
      <c r="B752">
        <v>3651</v>
      </c>
      <c r="C752" t="s">
        <v>1594</v>
      </c>
      <c r="D752" t="str">
        <f>"00520056"</f>
        <v>00520056</v>
      </c>
      <c r="E752" t="s">
        <v>1595</v>
      </c>
      <c r="F752" t="s">
        <v>63</v>
      </c>
      <c r="G752" t="s">
        <v>17</v>
      </c>
    </row>
    <row r="753" spans="1:7" x14ac:dyDescent="0.25">
      <c r="A753">
        <v>747</v>
      </c>
      <c r="B753">
        <v>3657</v>
      </c>
      <c r="C753" t="s">
        <v>1596</v>
      </c>
      <c r="D753" t="str">
        <f>"201511036495"</f>
        <v>201511036495</v>
      </c>
      <c r="E753" t="s">
        <v>1597</v>
      </c>
      <c r="F753" t="s">
        <v>454</v>
      </c>
      <c r="G753" t="s">
        <v>17</v>
      </c>
    </row>
    <row r="754" spans="1:7" x14ac:dyDescent="0.25">
      <c r="A754">
        <v>748</v>
      </c>
      <c r="B754">
        <v>3659</v>
      </c>
      <c r="C754" t="s">
        <v>1598</v>
      </c>
      <c r="D754" t="str">
        <f>"00334369"</f>
        <v>00334369</v>
      </c>
      <c r="E754" t="s">
        <v>1599</v>
      </c>
      <c r="F754" t="s">
        <v>1600</v>
      </c>
      <c r="G754" t="s">
        <v>28</v>
      </c>
    </row>
    <row r="755" spans="1:7" x14ac:dyDescent="0.25">
      <c r="A755">
        <v>749</v>
      </c>
      <c r="B755">
        <v>3660</v>
      </c>
      <c r="C755" t="s">
        <v>1601</v>
      </c>
      <c r="D755" t="str">
        <f>"00604142"</f>
        <v>00604142</v>
      </c>
      <c r="E755" t="s">
        <v>1602</v>
      </c>
      <c r="F755" t="s">
        <v>82</v>
      </c>
      <c r="G755" t="s">
        <v>13</v>
      </c>
    </row>
    <row r="756" spans="1:7" x14ac:dyDescent="0.25">
      <c r="A756">
        <v>750</v>
      </c>
      <c r="B756">
        <v>3664</v>
      </c>
      <c r="C756" t="s">
        <v>1603</v>
      </c>
      <c r="D756" t="str">
        <f>"00267437"</f>
        <v>00267437</v>
      </c>
      <c r="E756" t="s">
        <v>1604</v>
      </c>
      <c r="F756" t="s">
        <v>40</v>
      </c>
      <c r="G756" t="s">
        <v>17</v>
      </c>
    </row>
    <row r="757" spans="1:7" x14ac:dyDescent="0.25">
      <c r="A757">
        <v>751</v>
      </c>
      <c r="B757">
        <v>3677</v>
      </c>
      <c r="C757" t="s">
        <v>1605</v>
      </c>
      <c r="D757" t="str">
        <f>"00368664"</f>
        <v>00368664</v>
      </c>
      <c r="E757" t="s">
        <v>1606</v>
      </c>
      <c r="F757" t="s">
        <v>77</v>
      </c>
      <c r="G757" t="s">
        <v>17</v>
      </c>
    </row>
    <row r="758" spans="1:7" x14ac:dyDescent="0.25">
      <c r="A758">
        <v>752</v>
      </c>
      <c r="B758">
        <v>3680</v>
      </c>
      <c r="C758" t="s">
        <v>1607</v>
      </c>
      <c r="D758" t="str">
        <f>"00640523"</f>
        <v>00640523</v>
      </c>
      <c r="E758" t="s">
        <v>1608</v>
      </c>
      <c r="F758" t="s">
        <v>16</v>
      </c>
      <c r="G758" t="s">
        <v>13</v>
      </c>
    </row>
    <row r="759" spans="1:7" x14ac:dyDescent="0.25">
      <c r="A759">
        <v>753</v>
      </c>
      <c r="B759">
        <v>3683</v>
      </c>
      <c r="C759" t="s">
        <v>1609</v>
      </c>
      <c r="D759" t="str">
        <f>"201406008822"</f>
        <v>201406008822</v>
      </c>
      <c r="E759" t="s">
        <v>1610</v>
      </c>
      <c r="F759" t="s">
        <v>45</v>
      </c>
      <c r="G759" t="s">
        <v>17</v>
      </c>
    </row>
    <row r="760" spans="1:7" x14ac:dyDescent="0.25">
      <c r="A760">
        <v>754</v>
      </c>
      <c r="B760">
        <v>3686</v>
      </c>
      <c r="C760" t="s">
        <v>1611</v>
      </c>
      <c r="D760" t="str">
        <f>"00632261"</f>
        <v>00632261</v>
      </c>
      <c r="E760" t="s">
        <v>1612</v>
      </c>
      <c r="F760" t="s">
        <v>454</v>
      </c>
      <c r="G760" t="s">
        <v>374</v>
      </c>
    </row>
    <row r="761" spans="1:7" x14ac:dyDescent="0.25">
      <c r="A761">
        <v>755</v>
      </c>
      <c r="B761">
        <v>3688</v>
      </c>
      <c r="C761" t="s">
        <v>1613</v>
      </c>
      <c r="D761" t="str">
        <f>"00582273"</f>
        <v>00582273</v>
      </c>
      <c r="E761" t="s">
        <v>1614</v>
      </c>
      <c r="F761" t="s">
        <v>1615</v>
      </c>
      <c r="G761" t="s">
        <v>28</v>
      </c>
    </row>
    <row r="762" spans="1:7" x14ac:dyDescent="0.25">
      <c r="A762">
        <v>756</v>
      </c>
      <c r="B762">
        <v>3692</v>
      </c>
      <c r="C762" t="s">
        <v>1616</v>
      </c>
      <c r="D762" t="str">
        <f>"00261541"</f>
        <v>00261541</v>
      </c>
      <c r="E762" t="s">
        <v>1617</v>
      </c>
      <c r="F762" t="s">
        <v>27</v>
      </c>
      <c r="G762" t="s">
        <v>28</v>
      </c>
    </row>
    <row r="763" spans="1:7" x14ac:dyDescent="0.25">
      <c r="A763">
        <v>757</v>
      </c>
      <c r="B763">
        <v>3705</v>
      </c>
      <c r="C763" t="s">
        <v>1618</v>
      </c>
      <c r="D763" t="str">
        <f>"00637867"</f>
        <v>00637867</v>
      </c>
      <c r="E763" t="s">
        <v>1619</v>
      </c>
      <c r="F763" t="s">
        <v>1147</v>
      </c>
      <c r="G763" t="s">
        <v>28</v>
      </c>
    </row>
    <row r="764" spans="1:7" x14ac:dyDescent="0.25">
      <c r="A764">
        <v>758</v>
      </c>
      <c r="B764">
        <v>3716</v>
      </c>
      <c r="C764" t="s">
        <v>1620</v>
      </c>
      <c r="D764" t="str">
        <f>"00638187"</f>
        <v>00638187</v>
      </c>
      <c r="E764" t="s">
        <v>1621</v>
      </c>
      <c r="F764" t="s">
        <v>113</v>
      </c>
      <c r="G764" t="s">
        <v>17</v>
      </c>
    </row>
    <row r="765" spans="1:7" x14ac:dyDescent="0.25">
      <c r="A765">
        <v>759</v>
      </c>
      <c r="B765">
        <v>3722</v>
      </c>
      <c r="C765" t="s">
        <v>1622</v>
      </c>
      <c r="D765" t="str">
        <f>"00144191"</f>
        <v>00144191</v>
      </c>
      <c r="E765" t="s">
        <v>1623</v>
      </c>
      <c r="F765" t="s">
        <v>40</v>
      </c>
      <c r="G765" t="s">
        <v>28</v>
      </c>
    </row>
    <row r="766" spans="1:7" x14ac:dyDescent="0.25">
      <c r="A766">
        <v>760</v>
      </c>
      <c r="B766">
        <v>3724</v>
      </c>
      <c r="C766" t="s">
        <v>1624</v>
      </c>
      <c r="D766" t="str">
        <f>"201207000109"</f>
        <v>201207000109</v>
      </c>
      <c r="E766" t="s">
        <v>1625</v>
      </c>
      <c r="F766" t="s">
        <v>24</v>
      </c>
      <c r="G766" t="s">
        <v>17</v>
      </c>
    </row>
    <row r="767" spans="1:7" x14ac:dyDescent="0.25">
      <c r="A767">
        <v>761</v>
      </c>
      <c r="B767">
        <v>3730</v>
      </c>
      <c r="C767" t="s">
        <v>1626</v>
      </c>
      <c r="D767" t="str">
        <f>"00209820"</f>
        <v>00209820</v>
      </c>
      <c r="E767" t="s">
        <v>1627</v>
      </c>
      <c r="F767" t="s">
        <v>244</v>
      </c>
      <c r="G767" t="s">
        <v>139</v>
      </c>
    </row>
    <row r="768" spans="1:7" x14ac:dyDescent="0.25">
      <c r="A768">
        <v>762</v>
      </c>
      <c r="B768">
        <v>3732</v>
      </c>
      <c r="C768" t="s">
        <v>1628</v>
      </c>
      <c r="D768" t="str">
        <f>"00599707"</f>
        <v>00599707</v>
      </c>
      <c r="E768" t="s">
        <v>1629</v>
      </c>
      <c r="F768" t="s">
        <v>74</v>
      </c>
      <c r="G768" t="s">
        <v>28</v>
      </c>
    </row>
    <row r="769" spans="1:7" x14ac:dyDescent="0.25">
      <c r="A769">
        <v>763</v>
      </c>
      <c r="B769">
        <v>3733</v>
      </c>
      <c r="C769" t="s">
        <v>1630</v>
      </c>
      <c r="D769" t="str">
        <f>"00570307"</f>
        <v>00570307</v>
      </c>
      <c r="E769" t="s">
        <v>1631</v>
      </c>
      <c r="F769" t="s">
        <v>56</v>
      </c>
      <c r="G769" t="s">
        <v>17</v>
      </c>
    </row>
    <row r="770" spans="1:7" x14ac:dyDescent="0.25">
      <c r="A770">
        <v>764</v>
      </c>
      <c r="B770">
        <v>3734</v>
      </c>
      <c r="C770" t="s">
        <v>1632</v>
      </c>
      <c r="D770" t="str">
        <f>"00538969"</f>
        <v>00538969</v>
      </c>
      <c r="E770" t="s">
        <v>1633</v>
      </c>
      <c r="F770" t="s">
        <v>66</v>
      </c>
      <c r="G770" t="s">
        <v>28</v>
      </c>
    </row>
    <row r="771" spans="1:7" x14ac:dyDescent="0.25">
      <c r="A771">
        <v>765</v>
      </c>
      <c r="B771">
        <v>3736</v>
      </c>
      <c r="C771" t="s">
        <v>1634</v>
      </c>
      <c r="D771" t="str">
        <f>"00580574"</f>
        <v>00580574</v>
      </c>
      <c r="E771" t="s">
        <v>1635</v>
      </c>
      <c r="F771" t="s">
        <v>719</v>
      </c>
      <c r="G771" t="s">
        <v>28</v>
      </c>
    </row>
    <row r="772" spans="1:7" x14ac:dyDescent="0.25">
      <c r="A772">
        <v>766</v>
      </c>
      <c r="B772">
        <v>3738</v>
      </c>
      <c r="C772" t="s">
        <v>1636</v>
      </c>
      <c r="D772" t="str">
        <f>"00642926"</f>
        <v>00642926</v>
      </c>
      <c r="E772" t="s">
        <v>1637</v>
      </c>
      <c r="F772" t="s">
        <v>27</v>
      </c>
      <c r="G772" t="s">
        <v>28</v>
      </c>
    </row>
    <row r="773" spans="1:7" x14ac:dyDescent="0.25">
      <c r="A773">
        <v>767</v>
      </c>
      <c r="B773">
        <v>3748</v>
      </c>
      <c r="C773" t="s">
        <v>1638</v>
      </c>
      <c r="D773" t="str">
        <f>"00650296"</f>
        <v>00650296</v>
      </c>
      <c r="E773" t="s">
        <v>1639</v>
      </c>
      <c r="F773" t="s">
        <v>27</v>
      </c>
      <c r="G773" t="s">
        <v>139</v>
      </c>
    </row>
    <row r="774" spans="1:7" x14ac:dyDescent="0.25">
      <c r="A774">
        <v>768</v>
      </c>
      <c r="B774">
        <v>3776</v>
      </c>
      <c r="C774" t="s">
        <v>1640</v>
      </c>
      <c r="D774" t="str">
        <f>"00547335"</f>
        <v>00547335</v>
      </c>
      <c r="E774" t="s">
        <v>1641</v>
      </c>
      <c r="F774" t="s">
        <v>34</v>
      </c>
      <c r="G774" t="s">
        <v>17</v>
      </c>
    </row>
    <row r="775" spans="1:7" x14ac:dyDescent="0.25">
      <c r="A775">
        <v>769</v>
      </c>
      <c r="B775">
        <v>3777</v>
      </c>
      <c r="C775" t="s">
        <v>1642</v>
      </c>
      <c r="D775" t="str">
        <f>"201511023647"</f>
        <v>201511023647</v>
      </c>
      <c r="E775" t="s">
        <v>1643</v>
      </c>
      <c r="F775" t="s">
        <v>53</v>
      </c>
      <c r="G775" t="s">
        <v>17</v>
      </c>
    </row>
    <row r="776" spans="1:7" x14ac:dyDescent="0.25">
      <c r="A776">
        <v>770</v>
      </c>
      <c r="B776">
        <v>3778</v>
      </c>
      <c r="C776" t="s">
        <v>1644</v>
      </c>
      <c r="D776" t="str">
        <f>"200802007376"</f>
        <v>200802007376</v>
      </c>
      <c r="E776" t="s">
        <v>1645</v>
      </c>
      <c r="F776" t="s">
        <v>74</v>
      </c>
      <c r="G776" t="s">
        <v>28</v>
      </c>
    </row>
    <row r="777" spans="1:7" x14ac:dyDescent="0.25">
      <c r="A777">
        <v>771</v>
      </c>
      <c r="B777">
        <v>3780</v>
      </c>
      <c r="C777" t="s">
        <v>1646</v>
      </c>
      <c r="D777" t="str">
        <f>"201409004796"</f>
        <v>201409004796</v>
      </c>
      <c r="E777" t="s">
        <v>1647</v>
      </c>
      <c r="F777" t="s">
        <v>113</v>
      </c>
      <c r="G777" t="s">
        <v>37</v>
      </c>
    </row>
    <row r="778" spans="1:7" x14ac:dyDescent="0.25">
      <c r="A778">
        <v>772</v>
      </c>
      <c r="B778">
        <v>3782</v>
      </c>
      <c r="C778" t="s">
        <v>1648</v>
      </c>
      <c r="D778" t="str">
        <f>"00502933"</f>
        <v>00502933</v>
      </c>
      <c r="E778" t="s">
        <v>1649</v>
      </c>
      <c r="F778" t="s">
        <v>45</v>
      </c>
      <c r="G778" t="s">
        <v>17</v>
      </c>
    </row>
    <row r="779" spans="1:7" x14ac:dyDescent="0.25">
      <c r="A779">
        <v>773</v>
      </c>
      <c r="B779">
        <v>3796</v>
      </c>
      <c r="C779" t="s">
        <v>1650</v>
      </c>
      <c r="D779" t="str">
        <f>"00647893"</f>
        <v>00647893</v>
      </c>
      <c r="E779" t="s">
        <v>1651</v>
      </c>
      <c r="F779" t="s">
        <v>31</v>
      </c>
      <c r="G779" t="s">
        <v>17</v>
      </c>
    </row>
    <row r="780" spans="1:7" x14ac:dyDescent="0.25">
      <c r="A780">
        <v>774</v>
      </c>
      <c r="B780">
        <v>3798</v>
      </c>
      <c r="C780" t="s">
        <v>1652</v>
      </c>
      <c r="D780" t="str">
        <f>"00643973"</f>
        <v>00643973</v>
      </c>
      <c r="E780" t="s">
        <v>1653</v>
      </c>
      <c r="F780" t="s">
        <v>31</v>
      </c>
      <c r="G780" t="s">
        <v>37</v>
      </c>
    </row>
    <row r="781" spans="1:7" x14ac:dyDescent="0.25">
      <c r="A781">
        <v>775</v>
      </c>
      <c r="B781">
        <v>3800</v>
      </c>
      <c r="C781" t="s">
        <v>1654</v>
      </c>
      <c r="D781" t="str">
        <f>"00631275"</f>
        <v>00631275</v>
      </c>
      <c r="E781" t="s">
        <v>1655</v>
      </c>
      <c r="F781" t="s">
        <v>40</v>
      </c>
      <c r="G781" t="s">
        <v>28</v>
      </c>
    </row>
    <row r="782" spans="1:7" x14ac:dyDescent="0.25">
      <c r="A782">
        <v>776</v>
      </c>
      <c r="B782">
        <v>3811</v>
      </c>
      <c r="C782" t="s">
        <v>1656</v>
      </c>
      <c r="D782" t="str">
        <f>"00585582"</f>
        <v>00585582</v>
      </c>
      <c r="E782" t="s">
        <v>1657</v>
      </c>
      <c r="F782" t="s">
        <v>16</v>
      </c>
      <c r="G782" t="s">
        <v>28</v>
      </c>
    </row>
    <row r="783" spans="1:7" x14ac:dyDescent="0.25">
      <c r="A783">
        <v>777</v>
      </c>
      <c r="B783">
        <v>3819</v>
      </c>
      <c r="C783" t="s">
        <v>1658</v>
      </c>
      <c r="D783" t="str">
        <f>"00451027"</f>
        <v>00451027</v>
      </c>
      <c r="E783" t="s">
        <v>1659</v>
      </c>
      <c r="F783" t="s">
        <v>34</v>
      </c>
      <c r="G783" t="s">
        <v>139</v>
      </c>
    </row>
    <row r="784" spans="1:7" x14ac:dyDescent="0.25">
      <c r="A784">
        <v>778</v>
      </c>
      <c r="B784">
        <v>3824</v>
      </c>
      <c r="C784" t="s">
        <v>1660</v>
      </c>
      <c r="D784" t="str">
        <f>"00010102"</f>
        <v>00010102</v>
      </c>
      <c r="E784" t="s">
        <v>1661</v>
      </c>
      <c r="F784" t="s">
        <v>77</v>
      </c>
      <c r="G784" t="s">
        <v>37</v>
      </c>
    </row>
    <row r="785" spans="1:7" x14ac:dyDescent="0.25">
      <c r="A785">
        <v>779</v>
      </c>
      <c r="B785">
        <v>3844</v>
      </c>
      <c r="C785" t="s">
        <v>1662</v>
      </c>
      <c r="D785" t="str">
        <f>"00007199"</f>
        <v>00007199</v>
      </c>
      <c r="E785" t="s">
        <v>1663</v>
      </c>
      <c r="F785" t="s">
        <v>31</v>
      </c>
      <c r="G785" t="s">
        <v>17</v>
      </c>
    </row>
    <row r="786" spans="1:7" x14ac:dyDescent="0.25">
      <c r="A786">
        <v>780</v>
      </c>
      <c r="B786">
        <v>3847</v>
      </c>
      <c r="C786" t="s">
        <v>1664</v>
      </c>
      <c r="D786" t="str">
        <f>"00528612"</f>
        <v>00528612</v>
      </c>
      <c r="E786" t="s">
        <v>1665</v>
      </c>
      <c r="F786" t="s">
        <v>16</v>
      </c>
      <c r="G786" t="s">
        <v>281</v>
      </c>
    </row>
    <row r="787" spans="1:7" x14ac:dyDescent="0.25">
      <c r="A787">
        <v>781</v>
      </c>
      <c r="B787">
        <v>3854</v>
      </c>
      <c r="C787" t="s">
        <v>1666</v>
      </c>
      <c r="D787" t="str">
        <f>"00653098"</f>
        <v>00653098</v>
      </c>
      <c r="E787" t="s">
        <v>1667</v>
      </c>
      <c r="F787" t="s">
        <v>20</v>
      </c>
      <c r="G787" t="s">
        <v>17</v>
      </c>
    </row>
    <row r="788" spans="1:7" x14ac:dyDescent="0.25">
      <c r="A788">
        <v>782</v>
      </c>
      <c r="B788">
        <v>3855</v>
      </c>
      <c r="C788" t="s">
        <v>1668</v>
      </c>
      <c r="D788" t="str">
        <f>"00653656"</f>
        <v>00653656</v>
      </c>
      <c r="E788" t="s">
        <v>1669</v>
      </c>
      <c r="F788" t="s">
        <v>1670</v>
      </c>
      <c r="G788" t="s">
        <v>13</v>
      </c>
    </row>
    <row r="789" spans="1:7" x14ac:dyDescent="0.25">
      <c r="A789">
        <v>783</v>
      </c>
      <c r="B789">
        <v>3857</v>
      </c>
      <c r="C789" t="s">
        <v>1671</v>
      </c>
      <c r="D789" t="str">
        <f>"00488988"</f>
        <v>00488988</v>
      </c>
      <c r="E789" t="s">
        <v>1672</v>
      </c>
      <c r="F789" t="s">
        <v>40</v>
      </c>
      <c r="G789" t="s">
        <v>28</v>
      </c>
    </row>
    <row r="790" spans="1:7" x14ac:dyDescent="0.25">
      <c r="A790">
        <v>784</v>
      </c>
      <c r="B790">
        <v>3870</v>
      </c>
      <c r="C790" t="s">
        <v>1673</v>
      </c>
      <c r="D790" t="str">
        <f>"00633868"</f>
        <v>00633868</v>
      </c>
      <c r="E790" t="s">
        <v>1674</v>
      </c>
      <c r="F790" t="s">
        <v>45</v>
      </c>
      <c r="G790" t="s">
        <v>17</v>
      </c>
    </row>
    <row r="791" spans="1:7" x14ac:dyDescent="0.25">
      <c r="A791">
        <v>785</v>
      </c>
      <c r="B791">
        <v>3874</v>
      </c>
      <c r="C791" t="s">
        <v>1675</v>
      </c>
      <c r="D791" t="str">
        <f>"00653530"</f>
        <v>00653530</v>
      </c>
      <c r="E791" t="s">
        <v>1676</v>
      </c>
      <c r="F791" t="s">
        <v>77</v>
      </c>
      <c r="G791" t="s">
        <v>17</v>
      </c>
    </row>
    <row r="792" spans="1:7" x14ac:dyDescent="0.25">
      <c r="A792">
        <v>786</v>
      </c>
      <c r="B792">
        <v>3878</v>
      </c>
      <c r="C792" t="s">
        <v>1677</v>
      </c>
      <c r="D792" t="str">
        <f>"00273010"</f>
        <v>00273010</v>
      </c>
      <c r="E792" t="s">
        <v>1678</v>
      </c>
      <c r="F792" t="s">
        <v>12</v>
      </c>
      <c r="G792" t="s">
        <v>17</v>
      </c>
    </row>
    <row r="793" spans="1:7" x14ac:dyDescent="0.25">
      <c r="A793">
        <v>787</v>
      </c>
      <c r="B793">
        <v>3880</v>
      </c>
      <c r="C793" t="s">
        <v>1679</v>
      </c>
      <c r="D793" t="str">
        <f>"00626130"</f>
        <v>00626130</v>
      </c>
      <c r="E793" t="s">
        <v>1680</v>
      </c>
      <c r="F793" t="s">
        <v>48</v>
      </c>
      <c r="G793" t="s">
        <v>37</v>
      </c>
    </row>
    <row r="794" spans="1:7" x14ac:dyDescent="0.25">
      <c r="A794">
        <v>788</v>
      </c>
      <c r="B794">
        <v>3884</v>
      </c>
      <c r="C794" t="s">
        <v>1681</v>
      </c>
      <c r="D794" t="str">
        <f>"00571187"</f>
        <v>00571187</v>
      </c>
      <c r="E794" t="s">
        <v>1682</v>
      </c>
      <c r="F794" t="s">
        <v>337</v>
      </c>
      <c r="G794" t="s">
        <v>28</v>
      </c>
    </row>
    <row r="795" spans="1:7" x14ac:dyDescent="0.25">
      <c r="A795">
        <v>789</v>
      </c>
      <c r="B795">
        <v>3885</v>
      </c>
      <c r="C795" t="s">
        <v>1683</v>
      </c>
      <c r="D795" t="str">
        <f>"00581200"</f>
        <v>00581200</v>
      </c>
      <c r="E795" t="s">
        <v>1684</v>
      </c>
      <c r="F795" t="s">
        <v>31</v>
      </c>
      <c r="G795" t="s">
        <v>28</v>
      </c>
    </row>
    <row r="796" spans="1:7" x14ac:dyDescent="0.25">
      <c r="A796">
        <v>790</v>
      </c>
      <c r="B796">
        <v>3889</v>
      </c>
      <c r="C796" t="s">
        <v>1685</v>
      </c>
      <c r="D796" t="str">
        <f>"00593504"</f>
        <v>00593504</v>
      </c>
      <c r="E796" t="s">
        <v>1686</v>
      </c>
      <c r="F796" t="s">
        <v>16</v>
      </c>
      <c r="G796" t="s">
        <v>374</v>
      </c>
    </row>
    <row r="797" spans="1:7" x14ac:dyDescent="0.25">
      <c r="A797">
        <v>791</v>
      </c>
      <c r="B797">
        <v>3909</v>
      </c>
      <c r="C797" t="s">
        <v>1687</v>
      </c>
      <c r="D797" t="str">
        <f>"00636455"</f>
        <v>00636455</v>
      </c>
      <c r="E797" t="s">
        <v>1688</v>
      </c>
      <c r="F797" t="s">
        <v>16</v>
      </c>
      <c r="G797" t="s">
        <v>17</v>
      </c>
    </row>
    <row r="798" spans="1:7" x14ac:dyDescent="0.25">
      <c r="A798">
        <v>792</v>
      </c>
      <c r="B798">
        <v>3926</v>
      </c>
      <c r="C798" t="s">
        <v>1689</v>
      </c>
      <c r="D798" t="str">
        <f>"00532783"</f>
        <v>00532783</v>
      </c>
      <c r="E798" t="s">
        <v>1690</v>
      </c>
      <c r="F798" t="s">
        <v>77</v>
      </c>
      <c r="G798" t="s">
        <v>17</v>
      </c>
    </row>
    <row r="799" spans="1:7" x14ac:dyDescent="0.25">
      <c r="A799">
        <v>793</v>
      </c>
      <c r="B799">
        <v>3928</v>
      </c>
      <c r="C799" t="s">
        <v>1691</v>
      </c>
      <c r="D799" t="str">
        <f>"00510976"</f>
        <v>00510976</v>
      </c>
      <c r="E799" t="s">
        <v>1692</v>
      </c>
      <c r="F799" t="s">
        <v>48</v>
      </c>
      <c r="G799" t="s">
        <v>17</v>
      </c>
    </row>
    <row r="800" spans="1:7" x14ac:dyDescent="0.25">
      <c r="A800">
        <v>794</v>
      </c>
      <c r="B800">
        <v>3931</v>
      </c>
      <c r="C800" t="s">
        <v>1693</v>
      </c>
      <c r="D800" t="str">
        <f>"00653346"</f>
        <v>00653346</v>
      </c>
      <c r="E800" t="s">
        <v>1694</v>
      </c>
      <c r="F800" t="s">
        <v>40</v>
      </c>
      <c r="G800" t="s">
        <v>840</v>
      </c>
    </row>
    <row r="801" spans="1:7" x14ac:dyDescent="0.25">
      <c r="A801">
        <v>795</v>
      </c>
      <c r="B801">
        <v>3933</v>
      </c>
      <c r="C801" t="s">
        <v>1695</v>
      </c>
      <c r="D801" t="str">
        <f>"00641270"</f>
        <v>00641270</v>
      </c>
      <c r="E801" t="s">
        <v>1696</v>
      </c>
      <c r="F801" t="s">
        <v>31</v>
      </c>
      <c r="G801" t="s">
        <v>37</v>
      </c>
    </row>
    <row r="802" spans="1:7" x14ac:dyDescent="0.25">
      <c r="A802">
        <v>796</v>
      </c>
      <c r="B802">
        <v>3938</v>
      </c>
      <c r="C802" t="s">
        <v>1697</v>
      </c>
      <c r="D802" t="str">
        <f>"00653735"</f>
        <v>00653735</v>
      </c>
      <c r="E802" t="s">
        <v>1698</v>
      </c>
      <c r="F802" t="s">
        <v>1178</v>
      </c>
      <c r="G802" t="s">
        <v>17</v>
      </c>
    </row>
    <row r="803" spans="1:7" x14ac:dyDescent="0.25">
      <c r="A803">
        <v>797</v>
      </c>
      <c r="B803">
        <v>3940</v>
      </c>
      <c r="C803" t="s">
        <v>1699</v>
      </c>
      <c r="D803" t="str">
        <f>"00653968"</f>
        <v>00653968</v>
      </c>
      <c r="E803" t="s">
        <v>1700</v>
      </c>
      <c r="F803" t="s">
        <v>113</v>
      </c>
      <c r="G803" t="s">
        <v>17</v>
      </c>
    </row>
    <row r="804" spans="1:7" x14ac:dyDescent="0.25">
      <c r="A804">
        <v>798</v>
      </c>
      <c r="B804">
        <v>3952</v>
      </c>
      <c r="C804" t="s">
        <v>1701</v>
      </c>
      <c r="D804" t="str">
        <f>"00599655"</f>
        <v>00599655</v>
      </c>
      <c r="E804" t="s">
        <v>1702</v>
      </c>
      <c r="F804" t="s">
        <v>82</v>
      </c>
      <c r="G804" t="s">
        <v>17</v>
      </c>
    </row>
    <row r="805" spans="1:7" x14ac:dyDescent="0.25">
      <c r="A805">
        <v>799</v>
      </c>
      <c r="B805">
        <v>3955</v>
      </c>
      <c r="C805" t="s">
        <v>1703</v>
      </c>
      <c r="D805" t="str">
        <f>"00369085"</f>
        <v>00369085</v>
      </c>
      <c r="E805" t="s">
        <v>1704</v>
      </c>
      <c r="F805" t="s">
        <v>34</v>
      </c>
      <c r="G805" t="s">
        <v>37</v>
      </c>
    </row>
    <row r="806" spans="1:7" x14ac:dyDescent="0.25">
      <c r="A806">
        <v>800</v>
      </c>
      <c r="B806">
        <v>3968</v>
      </c>
      <c r="C806" t="s">
        <v>1705</v>
      </c>
      <c r="D806" t="str">
        <f>"00637650"</f>
        <v>00637650</v>
      </c>
      <c r="E806" t="s">
        <v>1706</v>
      </c>
      <c r="F806" t="s">
        <v>77</v>
      </c>
      <c r="G806" t="s">
        <v>17</v>
      </c>
    </row>
    <row r="807" spans="1:7" x14ac:dyDescent="0.25">
      <c r="A807">
        <v>801</v>
      </c>
      <c r="B807">
        <v>3972</v>
      </c>
      <c r="C807" t="s">
        <v>1707</v>
      </c>
      <c r="D807" t="str">
        <f>"00625808"</f>
        <v>00625808</v>
      </c>
      <c r="E807" t="s">
        <v>1708</v>
      </c>
      <c r="F807" t="s">
        <v>187</v>
      </c>
      <c r="G807" t="s">
        <v>17</v>
      </c>
    </row>
    <row r="808" spans="1:7" x14ac:dyDescent="0.25">
      <c r="A808">
        <v>802</v>
      </c>
      <c r="B808">
        <v>3980</v>
      </c>
      <c r="C808" t="s">
        <v>1709</v>
      </c>
      <c r="D808" t="str">
        <f>"201402008209"</f>
        <v>201402008209</v>
      </c>
      <c r="E808" t="s">
        <v>1710</v>
      </c>
      <c r="F808" t="s">
        <v>77</v>
      </c>
      <c r="G808" t="s">
        <v>17</v>
      </c>
    </row>
    <row r="809" spans="1:7" x14ac:dyDescent="0.25">
      <c r="A809">
        <v>803</v>
      </c>
      <c r="B809">
        <v>3990</v>
      </c>
      <c r="C809" t="s">
        <v>1711</v>
      </c>
      <c r="D809" t="str">
        <f>"00363360"</f>
        <v>00363360</v>
      </c>
      <c r="E809" t="s">
        <v>1712</v>
      </c>
      <c r="F809" t="s">
        <v>1147</v>
      </c>
      <c r="G809" t="s">
        <v>37</v>
      </c>
    </row>
    <row r="810" spans="1:7" x14ac:dyDescent="0.25">
      <c r="A810">
        <v>804</v>
      </c>
      <c r="B810">
        <v>4004</v>
      </c>
      <c r="C810" t="s">
        <v>1713</v>
      </c>
      <c r="D810" t="str">
        <f>"00654066"</f>
        <v>00654066</v>
      </c>
      <c r="E810" t="s">
        <v>1714</v>
      </c>
      <c r="F810" t="s">
        <v>77</v>
      </c>
      <c r="G810" t="s">
        <v>17</v>
      </c>
    </row>
    <row r="811" spans="1:7" x14ac:dyDescent="0.25">
      <c r="A811">
        <v>805</v>
      </c>
      <c r="B811">
        <v>4008</v>
      </c>
      <c r="C811" t="s">
        <v>1715</v>
      </c>
      <c r="D811" t="str">
        <f>"201412005893"</f>
        <v>201412005893</v>
      </c>
      <c r="E811" t="s">
        <v>1716</v>
      </c>
      <c r="F811" t="s">
        <v>142</v>
      </c>
      <c r="G811" t="s">
        <v>28</v>
      </c>
    </row>
    <row r="812" spans="1:7" x14ac:dyDescent="0.25">
      <c r="A812">
        <v>806</v>
      </c>
      <c r="B812">
        <v>4022</v>
      </c>
      <c r="C812" t="s">
        <v>1717</v>
      </c>
      <c r="D812" t="str">
        <f>"00114804"</f>
        <v>00114804</v>
      </c>
      <c r="E812" t="s">
        <v>1718</v>
      </c>
      <c r="F812" t="s">
        <v>34</v>
      </c>
      <c r="G812" t="s">
        <v>37</v>
      </c>
    </row>
    <row r="813" spans="1:7" x14ac:dyDescent="0.25">
      <c r="A813">
        <v>807</v>
      </c>
      <c r="B813">
        <v>4029</v>
      </c>
      <c r="C813" t="s">
        <v>1719</v>
      </c>
      <c r="D813" t="str">
        <f>"00626968"</f>
        <v>00626968</v>
      </c>
      <c r="E813" t="s">
        <v>1720</v>
      </c>
      <c r="F813" t="s">
        <v>138</v>
      </c>
      <c r="G813" t="s">
        <v>17</v>
      </c>
    </row>
    <row r="814" spans="1:7" x14ac:dyDescent="0.25">
      <c r="A814">
        <v>808</v>
      </c>
      <c r="B814">
        <v>4031</v>
      </c>
      <c r="C814" t="s">
        <v>1721</v>
      </c>
      <c r="D814" t="str">
        <f>"201504000567"</f>
        <v>201504000567</v>
      </c>
      <c r="E814" t="s">
        <v>1722</v>
      </c>
      <c r="F814" t="s">
        <v>1471</v>
      </c>
      <c r="G814" t="s">
        <v>13</v>
      </c>
    </row>
    <row r="815" spans="1:7" x14ac:dyDescent="0.25">
      <c r="A815">
        <v>809</v>
      </c>
      <c r="B815">
        <v>4032</v>
      </c>
      <c r="C815" t="s">
        <v>1723</v>
      </c>
      <c r="D815" t="str">
        <f>"00498090"</f>
        <v>00498090</v>
      </c>
      <c r="E815" t="s">
        <v>1724</v>
      </c>
      <c r="F815" t="s">
        <v>82</v>
      </c>
      <c r="G815" t="s">
        <v>17</v>
      </c>
    </row>
    <row r="816" spans="1:7" x14ac:dyDescent="0.25">
      <c r="A816">
        <v>810</v>
      </c>
      <c r="B816">
        <v>4044</v>
      </c>
      <c r="C816" t="s">
        <v>1725</v>
      </c>
      <c r="D816" t="str">
        <f>"00653288"</f>
        <v>00653288</v>
      </c>
      <c r="E816" t="s">
        <v>1726</v>
      </c>
      <c r="F816" t="s">
        <v>77</v>
      </c>
      <c r="G816" t="s">
        <v>28</v>
      </c>
    </row>
    <row r="817" spans="1:7" x14ac:dyDescent="0.25">
      <c r="A817">
        <v>811</v>
      </c>
      <c r="B817">
        <v>4049</v>
      </c>
      <c r="C817" t="s">
        <v>1727</v>
      </c>
      <c r="D817" t="str">
        <f>"201504000259"</f>
        <v>201504000259</v>
      </c>
      <c r="E817" t="s">
        <v>1728</v>
      </c>
      <c r="F817" t="s">
        <v>24</v>
      </c>
      <c r="G817" t="s">
        <v>17</v>
      </c>
    </row>
    <row r="818" spans="1:7" x14ac:dyDescent="0.25">
      <c r="A818">
        <v>812</v>
      </c>
      <c r="B818">
        <v>4056</v>
      </c>
      <c r="C818" t="s">
        <v>1729</v>
      </c>
      <c r="D818" t="str">
        <f>"00475609"</f>
        <v>00475609</v>
      </c>
      <c r="E818" t="s">
        <v>1730</v>
      </c>
      <c r="F818" t="s">
        <v>565</v>
      </c>
      <c r="G818" t="s">
        <v>17</v>
      </c>
    </row>
    <row r="819" spans="1:7" x14ac:dyDescent="0.25">
      <c r="A819">
        <v>813</v>
      </c>
      <c r="B819">
        <v>4067</v>
      </c>
      <c r="C819" t="s">
        <v>1731</v>
      </c>
      <c r="D819" t="str">
        <f>"00472268"</f>
        <v>00472268</v>
      </c>
      <c r="E819" t="s">
        <v>1732</v>
      </c>
      <c r="F819" t="s">
        <v>1147</v>
      </c>
      <c r="G819" t="s">
        <v>17</v>
      </c>
    </row>
    <row r="820" spans="1:7" x14ac:dyDescent="0.25">
      <c r="A820">
        <v>814</v>
      </c>
      <c r="B820">
        <v>4077</v>
      </c>
      <c r="C820" t="s">
        <v>1733</v>
      </c>
      <c r="D820" t="str">
        <f>"00511402"</f>
        <v>00511402</v>
      </c>
      <c r="E820" t="s">
        <v>1734</v>
      </c>
      <c r="F820" t="s">
        <v>27</v>
      </c>
      <c r="G820" t="s">
        <v>28</v>
      </c>
    </row>
    <row r="821" spans="1:7" x14ac:dyDescent="0.25">
      <c r="A821">
        <v>815</v>
      </c>
      <c r="B821">
        <v>4087</v>
      </c>
      <c r="C821" t="s">
        <v>1735</v>
      </c>
      <c r="D821" t="str">
        <f>"00023697"</f>
        <v>00023697</v>
      </c>
      <c r="E821" t="s">
        <v>1736</v>
      </c>
      <c r="F821" t="s">
        <v>12</v>
      </c>
      <c r="G821" t="s">
        <v>28</v>
      </c>
    </row>
    <row r="822" spans="1:7" x14ac:dyDescent="0.25">
      <c r="A822">
        <v>816</v>
      </c>
      <c r="B822">
        <v>4092</v>
      </c>
      <c r="C822" t="s">
        <v>1737</v>
      </c>
      <c r="D822" t="str">
        <f>"00651108"</f>
        <v>00651108</v>
      </c>
      <c r="E822" t="s">
        <v>1738</v>
      </c>
      <c r="F822" t="s">
        <v>138</v>
      </c>
      <c r="G822" t="s">
        <v>17</v>
      </c>
    </row>
    <row r="823" spans="1:7" x14ac:dyDescent="0.25">
      <c r="A823">
        <v>817</v>
      </c>
      <c r="B823">
        <v>4098</v>
      </c>
      <c r="C823" t="s">
        <v>1739</v>
      </c>
      <c r="D823" t="str">
        <f>"00636045"</f>
        <v>00636045</v>
      </c>
      <c r="E823" t="s">
        <v>1740</v>
      </c>
      <c r="F823" t="s">
        <v>350</v>
      </c>
      <c r="G823" t="s">
        <v>17</v>
      </c>
    </row>
    <row r="824" spans="1:7" x14ac:dyDescent="0.25">
      <c r="A824">
        <v>818</v>
      </c>
      <c r="B824">
        <v>4105</v>
      </c>
      <c r="C824" t="s">
        <v>1741</v>
      </c>
      <c r="D824" t="str">
        <f>"00199442"</f>
        <v>00199442</v>
      </c>
      <c r="E824" t="s">
        <v>1742</v>
      </c>
      <c r="F824" t="s">
        <v>40</v>
      </c>
      <c r="G824" t="s">
        <v>17</v>
      </c>
    </row>
    <row r="825" spans="1:7" x14ac:dyDescent="0.25">
      <c r="A825">
        <v>819</v>
      </c>
      <c r="B825">
        <v>4111</v>
      </c>
      <c r="C825" t="s">
        <v>1743</v>
      </c>
      <c r="D825" t="str">
        <f>"00091225"</f>
        <v>00091225</v>
      </c>
      <c r="E825" t="s">
        <v>1744</v>
      </c>
      <c r="F825" t="s">
        <v>48</v>
      </c>
      <c r="G825" t="s">
        <v>17</v>
      </c>
    </row>
    <row r="826" spans="1:7" x14ac:dyDescent="0.25">
      <c r="A826">
        <v>820</v>
      </c>
      <c r="B826">
        <v>4118</v>
      </c>
      <c r="C826" t="s">
        <v>1745</v>
      </c>
      <c r="D826" t="str">
        <f>"00631388"</f>
        <v>00631388</v>
      </c>
      <c r="E826" t="s">
        <v>1746</v>
      </c>
      <c r="F826" t="s">
        <v>96</v>
      </c>
      <c r="G826" t="s">
        <v>17</v>
      </c>
    </row>
    <row r="827" spans="1:7" x14ac:dyDescent="0.25">
      <c r="A827">
        <v>821</v>
      </c>
      <c r="B827">
        <v>4120</v>
      </c>
      <c r="C827" t="s">
        <v>1747</v>
      </c>
      <c r="D827" t="str">
        <f>"201512002104"</f>
        <v>201512002104</v>
      </c>
      <c r="E827" t="s">
        <v>1748</v>
      </c>
      <c r="F827" t="s">
        <v>1019</v>
      </c>
      <c r="G827" t="s">
        <v>37</v>
      </c>
    </row>
    <row r="828" spans="1:7" x14ac:dyDescent="0.25">
      <c r="A828">
        <v>822</v>
      </c>
      <c r="B828">
        <v>4122</v>
      </c>
      <c r="C828" t="s">
        <v>1749</v>
      </c>
      <c r="D828" t="str">
        <f>"00226202"</f>
        <v>00226202</v>
      </c>
      <c r="E828" t="s">
        <v>1750</v>
      </c>
      <c r="F828" t="s">
        <v>34</v>
      </c>
      <c r="G828" t="s">
        <v>17</v>
      </c>
    </row>
    <row r="829" spans="1:7" x14ac:dyDescent="0.25">
      <c r="A829">
        <v>823</v>
      </c>
      <c r="B829">
        <v>4142</v>
      </c>
      <c r="C829" t="s">
        <v>1751</v>
      </c>
      <c r="D829" t="str">
        <f>"00641893"</f>
        <v>00641893</v>
      </c>
      <c r="E829" t="s">
        <v>1752</v>
      </c>
      <c r="F829" t="s">
        <v>82</v>
      </c>
      <c r="G829" t="s">
        <v>17</v>
      </c>
    </row>
    <row r="830" spans="1:7" x14ac:dyDescent="0.25">
      <c r="A830">
        <v>824</v>
      </c>
      <c r="B830">
        <v>4148</v>
      </c>
      <c r="C830" t="s">
        <v>1753</v>
      </c>
      <c r="D830" t="str">
        <f>"00652188"</f>
        <v>00652188</v>
      </c>
      <c r="E830" t="s">
        <v>1754</v>
      </c>
      <c r="F830" t="s">
        <v>1755</v>
      </c>
      <c r="G830" t="s">
        <v>17</v>
      </c>
    </row>
    <row r="831" spans="1:7" x14ac:dyDescent="0.25">
      <c r="A831">
        <v>825</v>
      </c>
      <c r="B831">
        <v>4149</v>
      </c>
      <c r="C831" t="s">
        <v>1756</v>
      </c>
      <c r="D831" t="str">
        <f>"00581959"</f>
        <v>00581959</v>
      </c>
      <c r="E831" t="s">
        <v>1757</v>
      </c>
      <c r="F831" t="s">
        <v>113</v>
      </c>
      <c r="G831" t="s">
        <v>28</v>
      </c>
    </row>
    <row r="832" spans="1:7" x14ac:dyDescent="0.25">
      <c r="A832">
        <v>826</v>
      </c>
      <c r="B832">
        <v>4151</v>
      </c>
      <c r="C832" t="s">
        <v>1758</v>
      </c>
      <c r="D832" t="str">
        <f>"00653401"</f>
        <v>00653401</v>
      </c>
      <c r="E832" t="s">
        <v>1759</v>
      </c>
      <c r="F832" t="s">
        <v>77</v>
      </c>
      <c r="G832" t="s">
        <v>281</v>
      </c>
    </row>
    <row r="833" spans="1:7" x14ac:dyDescent="0.25">
      <c r="A833">
        <v>827</v>
      </c>
      <c r="B833">
        <v>4174</v>
      </c>
      <c r="C833" t="s">
        <v>1760</v>
      </c>
      <c r="D833" t="str">
        <f>"00072899"</f>
        <v>00072899</v>
      </c>
      <c r="E833" t="s">
        <v>1761</v>
      </c>
      <c r="F833" t="s">
        <v>82</v>
      </c>
      <c r="G833" t="s">
        <v>37</v>
      </c>
    </row>
    <row r="834" spans="1:7" x14ac:dyDescent="0.25">
      <c r="A834">
        <v>828</v>
      </c>
      <c r="B834">
        <v>4181</v>
      </c>
      <c r="C834" t="s">
        <v>1762</v>
      </c>
      <c r="D834" t="str">
        <f>"00652414"</f>
        <v>00652414</v>
      </c>
      <c r="E834" t="s">
        <v>1763</v>
      </c>
      <c r="F834" t="s">
        <v>91</v>
      </c>
      <c r="G834" t="s">
        <v>17</v>
      </c>
    </row>
    <row r="835" spans="1:7" x14ac:dyDescent="0.25">
      <c r="A835">
        <v>829</v>
      </c>
      <c r="B835">
        <v>4182</v>
      </c>
      <c r="C835" t="s">
        <v>1764</v>
      </c>
      <c r="D835" t="str">
        <f>"00381011"</f>
        <v>00381011</v>
      </c>
      <c r="E835" t="s">
        <v>1765</v>
      </c>
      <c r="F835" t="s">
        <v>16</v>
      </c>
      <c r="G835" t="s">
        <v>37</v>
      </c>
    </row>
    <row r="836" spans="1:7" x14ac:dyDescent="0.25">
      <c r="A836">
        <v>830</v>
      </c>
      <c r="B836">
        <v>4187</v>
      </c>
      <c r="C836" t="s">
        <v>1766</v>
      </c>
      <c r="D836" t="str">
        <f>"00001308"</f>
        <v>00001308</v>
      </c>
      <c r="E836" t="s">
        <v>1767</v>
      </c>
      <c r="F836" t="s">
        <v>27</v>
      </c>
      <c r="G836" t="s">
        <v>17</v>
      </c>
    </row>
    <row r="837" spans="1:7" x14ac:dyDescent="0.25">
      <c r="A837">
        <v>831</v>
      </c>
      <c r="B837">
        <v>4194</v>
      </c>
      <c r="C837" t="s">
        <v>1768</v>
      </c>
      <c r="D837" t="str">
        <f>"00076725"</f>
        <v>00076725</v>
      </c>
      <c r="E837" t="s">
        <v>1769</v>
      </c>
      <c r="F837" t="s">
        <v>34</v>
      </c>
      <c r="G837" t="s">
        <v>17</v>
      </c>
    </row>
    <row r="838" spans="1:7" x14ac:dyDescent="0.25">
      <c r="A838">
        <v>832</v>
      </c>
      <c r="B838">
        <v>4202</v>
      </c>
      <c r="C838" t="s">
        <v>1770</v>
      </c>
      <c r="D838" t="str">
        <f>"200802001297"</f>
        <v>200802001297</v>
      </c>
      <c r="E838" t="s">
        <v>1771</v>
      </c>
      <c r="F838" t="s">
        <v>572</v>
      </c>
      <c r="G838" t="s">
        <v>17</v>
      </c>
    </row>
    <row r="839" spans="1:7" x14ac:dyDescent="0.25">
      <c r="A839">
        <v>833</v>
      </c>
      <c r="B839">
        <v>4211</v>
      </c>
      <c r="C839" t="s">
        <v>1772</v>
      </c>
      <c r="D839" t="str">
        <f>"00131341"</f>
        <v>00131341</v>
      </c>
      <c r="E839" t="s">
        <v>1773</v>
      </c>
      <c r="F839" t="s">
        <v>359</v>
      </c>
      <c r="G839" t="s">
        <v>17</v>
      </c>
    </row>
    <row r="840" spans="1:7" x14ac:dyDescent="0.25">
      <c r="A840">
        <v>834</v>
      </c>
      <c r="B840">
        <v>4214</v>
      </c>
      <c r="C840" t="s">
        <v>1774</v>
      </c>
      <c r="D840" t="str">
        <f>"00157442"</f>
        <v>00157442</v>
      </c>
      <c r="E840" t="s">
        <v>1775</v>
      </c>
      <c r="F840" t="s">
        <v>34</v>
      </c>
      <c r="G840" t="s">
        <v>28</v>
      </c>
    </row>
    <row r="841" spans="1:7" x14ac:dyDescent="0.25">
      <c r="A841">
        <v>835</v>
      </c>
      <c r="B841">
        <v>4229</v>
      </c>
      <c r="C841" t="s">
        <v>1776</v>
      </c>
      <c r="D841" t="str">
        <f>"00653327"</f>
        <v>00653327</v>
      </c>
      <c r="E841" t="s">
        <v>1777</v>
      </c>
      <c r="F841" t="s">
        <v>77</v>
      </c>
      <c r="G841" t="s">
        <v>17</v>
      </c>
    </row>
    <row r="842" spans="1:7" x14ac:dyDescent="0.25">
      <c r="A842">
        <v>836</v>
      </c>
      <c r="B842">
        <v>4234</v>
      </c>
      <c r="C842" t="s">
        <v>1778</v>
      </c>
      <c r="D842" t="str">
        <f>"200801001148"</f>
        <v>200801001148</v>
      </c>
      <c r="E842" t="s">
        <v>1779</v>
      </c>
      <c r="F842" t="s">
        <v>53</v>
      </c>
      <c r="G842" t="s">
        <v>28</v>
      </c>
    </row>
    <row r="843" spans="1:7" x14ac:dyDescent="0.25">
      <c r="A843">
        <v>837</v>
      </c>
      <c r="B843">
        <v>4250</v>
      </c>
      <c r="C843" t="s">
        <v>1780</v>
      </c>
      <c r="D843" t="str">
        <f>"00652632"</f>
        <v>00652632</v>
      </c>
      <c r="E843" t="s">
        <v>1781</v>
      </c>
      <c r="F843" t="s">
        <v>31</v>
      </c>
      <c r="G843" t="s">
        <v>281</v>
      </c>
    </row>
    <row r="844" spans="1:7" x14ac:dyDescent="0.25">
      <c r="A844">
        <v>838</v>
      </c>
      <c r="B844">
        <v>4251</v>
      </c>
      <c r="C844" t="s">
        <v>1782</v>
      </c>
      <c r="D844" t="str">
        <f>"00652704"</f>
        <v>00652704</v>
      </c>
      <c r="E844" t="s">
        <v>1783</v>
      </c>
      <c r="F844" t="s">
        <v>16</v>
      </c>
      <c r="G844" t="s">
        <v>17</v>
      </c>
    </row>
    <row r="845" spans="1:7" x14ac:dyDescent="0.25">
      <c r="A845">
        <v>839</v>
      </c>
      <c r="B845">
        <v>4261</v>
      </c>
      <c r="C845" t="s">
        <v>1784</v>
      </c>
      <c r="D845" t="str">
        <f>"00459846"</f>
        <v>00459846</v>
      </c>
      <c r="E845" t="s">
        <v>1785</v>
      </c>
      <c r="F845" t="s">
        <v>31</v>
      </c>
      <c r="G845" t="s">
        <v>139</v>
      </c>
    </row>
    <row r="846" spans="1:7" x14ac:dyDescent="0.25">
      <c r="A846">
        <v>840</v>
      </c>
      <c r="B846">
        <v>4262</v>
      </c>
      <c r="C846" t="s">
        <v>1786</v>
      </c>
      <c r="D846" t="str">
        <f>"00437103"</f>
        <v>00437103</v>
      </c>
      <c r="E846" t="s">
        <v>1787</v>
      </c>
      <c r="F846" t="s">
        <v>45</v>
      </c>
      <c r="G846" t="s">
        <v>139</v>
      </c>
    </row>
    <row r="847" spans="1:7" x14ac:dyDescent="0.25">
      <c r="A847">
        <v>841</v>
      </c>
      <c r="B847">
        <v>4266</v>
      </c>
      <c r="C847" t="s">
        <v>1788</v>
      </c>
      <c r="D847" t="str">
        <f>"00652505"</f>
        <v>00652505</v>
      </c>
      <c r="E847" t="s">
        <v>1789</v>
      </c>
      <c r="F847" t="s">
        <v>1790</v>
      </c>
      <c r="G847" t="s">
        <v>374</v>
      </c>
    </row>
    <row r="848" spans="1:7" x14ac:dyDescent="0.25">
      <c r="A848">
        <v>842</v>
      </c>
      <c r="B848">
        <v>4268</v>
      </c>
      <c r="C848" t="s">
        <v>1791</v>
      </c>
      <c r="D848" t="str">
        <f>"201604005916"</f>
        <v>201604005916</v>
      </c>
      <c r="E848" t="s">
        <v>1792</v>
      </c>
      <c r="F848" t="s">
        <v>34</v>
      </c>
      <c r="G848" t="s">
        <v>28</v>
      </c>
    </row>
    <row r="849" spans="1:7" x14ac:dyDescent="0.25">
      <c r="A849">
        <v>843</v>
      </c>
      <c r="B849">
        <v>4274</v>
      </c>
      <c r="C849" t="s">
        <v>1793</v>
      </c>
      <c r="D849" t="str">
        <f>"00652550"</f>
        <v>00652550</v>
      </c>
      <c r="E849" t="s">
        <v>1794</v>
      </c>
      <c r="F849" t="s">
        <v>53</v>
      </c>
      <c r="G849" t="s">
        <v>374</v>
      </c>
    </row>
    <row r="850" spans="1:7" x14ac:dyDescent="0.25">
      <c r="A850">
        <v>844</v>
      </c>
      <c r="B850">
        <v>4275</v>
      </c>
      <c r="C850" t="s">
        <v>1795</v>
      </c>
      <c r="D850" t="str">
        <f>"00641681"</f>
        <v>00641681</v>
      </c>
      <c r="E850" t="s">
        <v>1796</v>
      </c>
      <c r="F850" t="s">
        <v>162</v>
      </c>
      <c r="G850" t="s">
        <v>17</v>
      </c>
    </row>
    <row r="851" spans="1:7" x14ac:dyDescent="0.25">
      <c r="A851">
        <v>845</v>
      </c>
      <c r="B851">
        <v>4277</v>
      </c>
      <c r="C851" t="s">
        <v>1797</v>
      </c>
      <c r="D851" t="str">
        <f>"00647411"</f>
        <v>00647411</v>
      </c>
      <c r="E851" t="s">
        <v>1798</v>
      </c>
      <c r="F851" t="s">
        <v>74</v>
      </c>
      <c r="G851" t="s">
        <v>17</v>
      </c>
    </row>
    <row r="852" spans="1:7" x14ac:dyDescent="0.25">
      <c r="A852">
        <v>846</v>
      </c>
      <c r="B852">
        <v>4283</v>
      </c>
      <c r="C852" t="s">
        <v>1799</v>
      </c>
      <c r="D852" t="str">
        <f>"200801004458"</f>
        <v>200801004458</v>
      </c>
      <c r="E852" t="s">
        <v>1800</v>
      </c>
      <c r="F852" t="s">
        <v>27</v>
      </c>
      <c r="G852" t="s">
        <v>17</v>
      </c>
    </row>
    <row r="853" spans="1:7" x14ac:dyDescent="0.25">
      <c r="A853">
        <v>847</v>
      </c>
      <c r="B853">
        <v>4286</v>
      </c>
      <c r="C853" t="s">
        <v>1801</v>
      </c>
      <c r="D853" t="str">
        <f>"00003204"</f>
        <v>00003204</v>
      </c>
      <c r="E853" t="s">
        <v>1802</v>
      </c>
      <c r="F853" t="s">
        <v>16</v>
      </c>
      <c r="G853" t="s">
        <v>17</v>
      </c>
    </row>
    <row r="854" spans="1:7" x14ac:dyDescent="0.25">
      <c r="A854">
        <v>848</v>
      </c>
      <c r="B854">
        <v>4290</v>
      </c>
      <c r="C854" t="s">
        <v>1803</v>
      </c>
      <c r="D854" t="str">
        <f>"00599802"</f>
        <v>00599802</v>
      </c>
      <c r="E854" t="s">
        <v>1804</v>
      </c>
      <c r="F854" t="s">
        <v>24</v>
      </c>
      <c r="G854" t="s">
        <v>17</v>
      </c>
    </row>
    <row r="855" spans="1:7" x14ac:dyDescent="0.25">
      <c r="A855">
        <v>849</v>
      </c>
      <c r="B855">
        <v>4293</v>
      </c>
      <c r="C855">
        <v>2715748</v>
      </c>
      <c r="D855" t="str">
        <f>"00653821"</f>
        <v>00653821</v>
      </c>
      <c r="E855" t="s">
        <v>1805</v>
      </c>
      <c r="F855" t="s">
        <v>45</v>
      </c>
      <c r="G855" t="s">
        <v>281</v>
      </c>
    </row>
    <row r="856" spans="1:7" x14ac:dyDescent="0.25">
      <c r="A856">
        <v>850</v>
      </c>
      <c r="B856">
        <v>4295</v>
      </c>
      <c r="C856" t="s">
        <v>1806</v>
      </c>
      <c r="D856" t="str">
        <f>"00652254"</f>
        <v>00652254</v>
      </c>
      <c r="E856" t="s">
        <v>1807</v>
      </c>
      <c r="F856" t="s">
        <v>82</v>
      </c>
      <c r="G856" t="s">
        <v>28</v>
      </c>
    </row>
    <row r="857" spans="1:7" x14ac:dyDescent="0.25">
      <c r="A857">
        <v>851</v>
      </c>
      <c r="B857">
        <v>4302</v>
      </c>
      <c r="C857" t="s">
        <v>1808</v>
      </c>
      <c r="D857" t="str">
        <f>"201605000047"</f>
        <v>201605000047</v>
      </c>
      <c r="E857" t="s">
        <v>1809</v>
      </c>
      <c r="F857" t="s">
        <v>34</v>
      </c>
      <c r="G857" t="s">
        <v>17</v>
      </c>
    </row>
    <row r="858" spans="1:7" x14ac:dyDescent="0.25">
      <c r="A858">
        <v>852</v>
      </c>
      <c r="B858">
        <v>4305</v>
      </c>
      <c r="C858" t="s">
        <v>1810</v>
      </c>
      <c r="D858" t="str">
        <f>"00554852"</f>
        <v>00554852</v>
      </c>
      <c r="E858" t="s">
        <v>1811</v>
      </c>
      <c r="F858" t="s">
        <v>77</v>
      </c>
      <c r="G858" t="s">
        <v>17</v>
      </c>
    </row>
    <row r="859" spans="1:7" x14ac:dyDescent="0.25">
      <c r="A859">
        <v>853</v>
      </c>
      <c r="B859">
        <v>4306</v>
      </c>
      <c r="C859" t="s">
        <v>1812</v>
      </c>
      <c r="D859" t="str">
        <f>"00648517"</f>
        <v>00648517</v>
      </c>
      <c r="E859" t="s">
        <v>1813</v>
      </c>
      <c r="F859" t="s">
        <v>77</v>
      </c>
      <c r="G859" t="s">
        <v>17</v>
      </c>
    </row>
    <row r="860" spans="1:7" x14ac:dyDescent="0.25">
      <c r="A860">
        <v>854</v>
      </c>
      <c r="B860">
        <v>4307</v>
      </c>
      <c r="C860" t="s">
        <v>1814</v>
      </c>
      <c r="D860" t="str">
        <f>"00172248"</f>
        <v>00172248</v>
      </c>
      <c r="E860" t="s">
        <v>1815</v>
      </c>
      <c r="F860" t="s">
        <v>145</v>
      </c>
      <c r="G860" t="s">
        <v>17</v>
      </c>
    </row>
    <row r="861" spans="1:7" x14ac:dyDescent="0.25">
      <c r="A861">
        <v>855</v>
      </c>
      <c r="B861">
        <v>4309</v>
      </c>
      <c r="C861" t="s">
        <v>1816</v>
      </c>
      <c r="D861" t="str">
        <f>"00073201"</f>
        <v>00073201</v>
      </c>
      <c r="E861" t="s">
        <v>1817</v>
      </c>
      <c r="F861" t="s">
        <v>82</v>
      </c>
      <c r="G861" t="s">
        <v>28</v>
      </c>
    </row>
    <row r="862" spans="1:7" x14ac:dyDescent="0.25">
      <c r="A862">
        <v>856</v>
      </c>
      <c r="B862">
        <v>4314</v>
      </c>
      <c r="C862" t="s">
        <v>1818</v>
      </c>
      <c r="D862" t="str">
        <f>"00650699"</f>
        <v>00650699</v>
      </c>
      <c r="E862" t="s">
        <v>1819</v>
      </c>
      <c r="F862" t="s">
        <v>31</v>
      </c>
      <c r="G862" t="s">
        <v>28</v>
      </c>
    </row>
    <row r="863" spans="1:7" x14ac:dyDescent="0.25">
      <c r="A863">
        <v>857</v>
      </c>
      <c r="B863">
        <v>4318</v>
      </c>
      <c r="C863" t="s">
        <v>1820</v>
      </c>
      <c r="D863" t="str">
        <f>"00138424"</f>
        <v>00138424</v>
      </c>
      <c r="E863" t="s">
        <v>1821</v>
      </c>
      <c r="F863" t="s">
        <v>40</v>
      </c>
      <c r="G863" t="s">
        <v>37</v>
      </c>
    </row>
    <row r="864" spans="1:7" x14ac:dyDescent="0.25">
      <c r="A864">
        <v>858</v>
      </c>
      <c r="B864">
        <v>4320</v>
      </c>
      <c r="C864" t="s">
        <v>1822</v>
      </c>
      <c r="D864" t="str">
        <f>"00652422"</f>
        <v>00652422</v>
      </c>
      <c r="E864" t="s">
        <v>1823</v>
      </c>
      <c r="F864" t="s">
        <v>77</v>
      </c>
      <c r="G864" t="s">
        <v>28</v>
      </c>
    </row>
    <row r="865" spans="1:7" x14ac:dyDescent="0.25">
      <c r="A865">
        <v>859</v>
      </c>
      <c r="B865">
        <v>4323</v>
      </c>
      <c r="C865" t="s">
        <v>1824</v>
      </c>
      <c r="D865" t="str">
        <f>"200802012102"</f>
        <v>200802012102</v>
      </c>
      <c r="E865" t="s">
        <v>1825</v>
      </c>
      <c r="F865" t="s">
        <v>102</v>
      </c>
      <c r="G865" t="s">
        <v>28</v>
      </c>
    </row>
    <row r="866" spans="1:7" x14ac:dyDescent="0.25">
      <c r="A866">
        <v>860</v>
      </c>
      <c r="B866">
        <v>4325</v>
      </c>
      <c r="C866" t="s">
        <v>1826</v>
      </c>
      <c r="D866" t="str">
        <f>"00652842"</f>
        <v>00652842</v>
      </c>
      <c r="E866" t="s">
        <v>1827</v>
      </c>
      <c r="F866" t="s">
        <v>20</v>
      </c>
      <c r="G866" t="s">
        <v>28</v>
      </c>
    </row>
    <row r="867" spans="1:7" x14ac:dyDescent="0.25">
      <c r="A867">
        <v>861</v>
      </c>
      <c r="B867">
        <v>4326</v>
      </c>
      <c r="C867" t="s">
        <v>1828</v>
      </c>
      <c r="D867" t="str">
        <f>"00195698"</f>
        <v>00195698</v>
      </c>
      <c r="E867" t="s">
        <v>1829</v>
      </c>
      <c r="F867" t="s">
        <v>34</v>
      </c>
      <c r="G867" t="s">
        <v>13</v>
      </c>
    </row>
    <row r="868" spans="1:7" x14ac:dyDescent="0.25">
      <c r="A868">
        <v>862</v>
      </c>
      <c r="B868">
        <v>4327</v>
      </c>
      <c r="C868" t="s">
        <v>1830</v>
      </c>
      <c r="D868" t="str">
        <f>"00652985"</f>
        <v>00652985</v>
      </c>
      <c r="E868" t="s">
        <v>1831</v>
      </c>
      <c r="F868" t="s">
        <v>16</v>
      </c>
      <c r="G868" t="s">
        <v>28</v>
      </c>
    </row>
    <row r="869" spans="1:7" x14ac:dyDescent="0.25">
      <c r="A869">
        <v>863</v>
      </c>
      <c r="B869">
        <v>4333</v>
      </c>
      <c r="C869" t="s">
        <v>1832</v>
      </c>
      <c r="D869" t="str">
        <f>"00606890"</f>
        <v>00606890</v>
      </c>
      <c r="E869" t="s">
        <v>1833</v>
      </c>
      <c r="F869" t="s">
        <v>16</v>
      </c>
      <c r="G869" t="s">
        <v>28</v>
      </c>
    </row>
    <row r="870" spans="1:7" x14ac:dyDescent="0.25">
      <c r="A870">
        <v>864</v>
      </c>
      <c r="B870">
        <v>4346</v>
      </c>
      <c r="C870" t="s">
        <v>1834</v>
      </c>
      <c r="D870" t="str">
        <f>"200905000377"</f>
        <v>200905000377</v>
      </c>
      <c r="E870" t="s">
        <v>1835</v>
      </c>
      <c r="F870" t="s">
        <v>187</v>
      </c>
      <c r="G870" t="s">
        <v>37</v>
      </c>
    </row>
    <row r="871" spans="1:7" x14ac:dyDescent="0.25">
      <c r="A871">
        <v>865</v>
      </c>
      <c r="B871">
        <v>4354</v>
      </c>
      <c r="C871" t="s">
        <v>1836</v>
      </c>
      <c r="D871" t="str">
        <f>"00591998"</f>
        <v>00591998</v>
      </c>
      <c r="E871" t="s">
        <v>1837</v>
      </c>
      <c r="F871" t="s">
        <v>91</v>
      </c>
      <c r="G871" t="s">
        <v>17</v>
      </c>
    </row>
    <row r="872" spans="1:7" x14ac:dyDescent="0.25">
      <c r="A872">
        <v>866</v>
      </c>
      <c r="B872">
        <v>4355</v>
      </c>
      <c r="C872" t="s">
        <v>1838</v>
      </c>
      <c r="D872" t="str">
        <f>"201512001804"</f>
        <v>201512001804</v>
      </c>
      <c r="E872" t="s">
        <v>1839</v>
      </c>
      <c r="F872" t="s">
        <v>40</v>
      </c>
      <c r="G872" t="s">
        <v>17</v>
      </c>
    </row>
    <row r="873" spans="1:7" x14ac:dyDescent="0.25">
      <c r="A873">
        <v>867</v>
      </c>
      <c r="B873">
        <v>4356</v>
      </c>
      <c r="C873" t="s">
        <v>1840</v>
      </c>
      <c r="D873" t="str">
        <f>"00631079"</f>
        <v>00631079</v>
      </c>
      <c r="E873" t="s">
        <v>1841</v>
      </c>
      <c r="F873" t="s">
        <v>91</v>
      </c>
      <c r="G873" t="s">
        <v>28</v>
      </c>
    </row>
    <row r="874" spans="1:7" x14ac:dyDescent="0.25">
      <c r="A874">
        <v>868</v>
      </c>
      <c r="B874">
        <v>4373</v>
      </c>
      <c r="C874" t="s">
        <v>1842</v>
      </c>
      <c r="D874" t="str">
        <f>"00233748"</f>
        <v>00233748</v>
      </c>
      <c r="E874" t="s">
        <v>1843</v>
      </c>
      <c r="F874" t="s">
        <v>77</v>
      </c>
      <c r="G874" t="s">
        <v>28</v>
      </c>
    </row>
    <row r="875" spans="1:7" x14ac:dyDescent="0.25">
      <c r="A875">
        <v>869</v>
      </c>
      <c r="B875">
        <v>4381</v>
      </c>
      <c r="C875" t="s">
        <v>1844</v>
      </c>
      <c r="D875" t="str">
        <f>"00496134"</f>
        <v>00496134</v>
      </c>
      <c r="E875" t="s">
        <v>1845</v>
      </c>
      <c r="F875" t="s">
        <v>572</v>
      </c>
      <c r="G875" t="s">
        <v>139</v>
      </c>
    </row>
    <row r="876" spans="1:7" x14ac:dyDescent="0.25">
      <c r="A876">
        <v>870</v>
      </c>
      <c r="B876">
        <v>4387</v>
      </c>
      <c r="C876" t="s">
        <v>1846</v>
      </c>
      <c r="D876" t="str">
        <f>"201304003003"</f>
        <v>201304003003</v>
      </c>
      <c r="E876" t="s">
        <v>1847</v>
      </c>
      <c r="F876" t="s">
        <v>40</v>
      </c>
      <c r="G876" t="s">
        <v>17</v>
      </c>
    </row>
    <row r="877" spans="1:7" x14ac:dyDescent="0.25">
      <c r="A877">
        <v>871</v>
      </c>
      <c r="B877">
        <v>4394</v>
      </c>
      <c r="C877" t="s">
        <v>1848</v>
      </c>
      <c r="D877" t="str">
        <f>"00489040"</f>
        <v>00489040</v>
      </c>
      <c r="E877" t="s">
        <v>1849</v>
      </c>
      <c r="F877" t="s">
        <v>113</v>
      </c>
      <c r="G877" t="s">
        <v>37</v>
      </c>
    </row>
    <row r="878" spans="1:7" x14ac:dyDescent="0.25">
      <c r="A878">
        <v>872</v>
      </c>
      <c r="B878">
        <v>4395</v>
      </c>
      <c r="C878" t="s">
        <v>1850</v>
      </c>
      <c r="D878" t="str">
        <f>"00565859"</f>
        <v>00565859</v>
      </c>
      <c r="E878" t="s">
        <v>1851</v>
      </c>
      <c r="F878" t="s">
        <v>45</v>
      </c>
      <c r="G878" t="s">
        <v>28</v>
      </c>
    </row>
    <row r="879" spans="1:7" x14ac:dyDescent="0.25">
      <c r="A879">
        <v>873</v>
      </c>
      <c r="B879">
        <v>4397</v>
      </c>
      <c r="C879" t="s">
        <v>1852</v>
      </c>
      <c r="D879" t="str">
        <f>"201511042316"</f>
        <v>201511042316</v>
      </c>
      <c r="E879" t="s">
        <v>1853</v>
      </c>
      <c r="F879" t="s">
        <v>40</v>
      </c>
      <c r="G879" t="s">
        <v>28</v>
      </c>
    </row>
    <row r="880" spans="1:7" x14ac:dyDescent="0.25">
      <c r="A880">
        <v>874</v>
      </c>
      <c r="B880">
        <v>4399</v>
      </c>
      <c r="C880" t="s">
        <v>1854</v>
      </c>
      <c r="D880" t="str">
        <f>"00619065"</f>
        <v>00619065</v>
      </c>
      <c r="E880" t="s">
        <v>1855</v>
      </c>
      <c r="F880" t="s">
        <v>1514</v>
      </c>
      <c r="G880" t="s">
        <v>17</v>
      </c>
    </row>
    <row r="881" spans="1:7" x14ac:dyDescent="0.25">
      <c r="A881">
        <v>875</v>
      </c>
      <c r="B881">
        <v>4402</v>
      </c>
      <c r="C881" t="s">
        <v>1856</v>
      </c>
      <c r="D881" t="str">
        <f>"00161469"</f>
        <v>00161469</v>
      </c>
      <c r="E881" t="s">
        <v>1857</v>
      </c>
      <c r="F881" t="s">
        <v>102</v>
      </c>
      <c r="G881" t="s">
        <v>37</v>
      </c>
    </row>
    <row r="882" spans="1:7" x14ac:dyDescent="0.25">
      <c r="A882">
        <v>876</v>
      </c>
      <c r="B882">
        <v>4403</v>
      </c>
      <c r="C882" t="s">
        <v>1858</v>
      </c>
      <c r="D882" t="str">
        <f>"00631099"</f>
        <v>00631099</v>
      </c>
      <c r="E882" t="s">
        <v>1859</v>
      </c>
      <c r="F882" t="s">
        <v>77</v>
      </c>
      <c r="G882" t="s">
        <v>28</v>
      </c>
    </row>
    <row r="883" spans="1:7" x14ac:dyDescent="0.25">
      <c r="A883">
        <v>877</v>
      </c>
      <c r="B883">
        <v>4407</v>
      </c>
      <c r="C883" t="s">
        <v>1860</v>
      </c>
      <c r="D883" t="str">
        <f>"00643493"</f>
        <v>00643493</v>
      </c>
      <c r="E883" t="s">
        <v>1861</v>
      </c>
      <c r="F883" t="s">
        <v>34</v>
      </c>
      <c r="G883" t="s">
        <v>17</v>
      </c>
    </row>
    <row r="884" spans="1:7" x14ac:dyDescent="0.25">
      <c r="A884">
        <v>878</v>
      </c>
      <c r="B884">
        <v>4419</v>
      </c>
      <c r="C884" t="s">
        <v>1862</v>
      </c>
      <c r="D884" t="str">
        <f>"00610231"</f>
        <v>00610231</v>
      </c>
      <c r="E884" t="s">
        <v>1863</v>
      </c>
      <c r="F884" t="s">
        <v>12</v>
      </c>
      <c r="G884" t="s">
        <v>13</v>
      </c>
    </row>
    <row r="885" spans="1:7" x14ac:dyDescent="0.25">
      <c r="A885">
        <v>879</v>
      </c>
      <c r="B885">
        <v>4430</v>
      </c>
      <c r="C885" t="s">
        <v>1864</v>
      </c>
      <c r="D885" t="str">
        <f>"00647987"</f>
        <v>00647987</v>
      </c>
      <c r="E885" t="s">
        <v>1865</v>
      </c>
      <c r="F885" t="s">
        <v>187</v>
      </c>
      <c r="G885" t="s">
        <v>28</v>
      </c>
    </row>
    <row r="886" spans="1:7" x14ac:dyDescent="0.25">
      <c r="A886">
        <v>880</v>
      </c>
      <c r="B886">
        <v>4431</v>
      </c>
      <c r="C886" t="s">
        <v>1866</v>
      </c>
      <c r="D886" t="str">
        <f>"00463794"</f>
        <v>00463794</v>
      </c>
      <c r="E886" t="s">
        <v>1867</v>
      </c>
      <c r="F886" t="s">
        <v>74</v>
      </c>
      <c r="G886" t="s">
        <v>28</v>
      </c>
    </row>
    <row r="887" spans="1:7" x14ac:dyDescent="0.25">
      <c r="A887">
        <v>881</v>
      </c>
      <c r="B887">
        <v>4432</v>
      </c>
      <c r="C887" t="s">
        <v>1868</v>
      </c>
      <c r="D887" t="str">
        <f>"00300644"</f>
        <v>00300644</v>
      </c>
      <c r="E887" t="s">
        <v>1869</v>
      </c>
      <c r="F887" t="s">
        <v>34</v>
      </c>
      <c r="G887" t="s">
        <v>17</v>
      </c>
    </row>
    <row r="888" spans="1:7" x14ac:dyDescent="0.25">
      <c r="A888">
        <v>882</v>
      </c>
      <c r="B888">
        <v>4435</v>
      </c>
      <c r="C888" t="s">
        <v>1870</v>
      </c>
      <c r="D888" t="str">
        <f>"00643894"</f>
        <v>00643894</v>
      </c>
      <c r="E888" t="s">
        <v>1871</v>
      </c>
      <c r="F888" t="s">
        <v>187</v>
      </c>
      <c r="G888" t="s">
        <v>13</v>
      </c>
    </row>
    <row r="889" spans="1:7" x14ac:dyDescent="0.25">
      <c r="A889">
        <v>883</v>
      </c>
      <c r="B889">
        <v>4436</v>
      </c>
      <c r="C889" t="s">
        <v>1872</v>
      </c>
      <c r="D889" t="str">
        <f>"00289454"</f>
        <v>00289454</v>
      </c>
      <c r="E889" t="s">
        <v>1873</v>
      </c>
      <c r="F889" t="s">
        <v>74</v>
      </c>
      <c r="G889" t="s">
        <v>17</v>
      </c>
    </row>
    <row r="890" spans="1:7" x14ac:dyDescent="0.25">
      <c r="A890">
        <v>884</v>
      </c>
      <c r="B890">
        <v>4445</v>
      </c>
      <c r="C890" t="s">
        <v>1874</v>
      </c>
      <c r="D890" t="str">
        <f>"00490701"</f>
        <v>00490701</v>
      </c>
      <c r="E890" t="s">
        <v>1875</v>
      </c>
      <c r="F890" t="s">
        <v>45</v>
      </c>
      <c r="G890" t="s">
        <v>17</v>
      </c>
    </row>
    <row r="891" spans="1:7" x14ac:dyDescent="0.25">
      <c r="A891">
        <v>885</v>
      </c>
      <c r="B891">
        <v>4446</v>
      </c>
      <c r="C891" t="s">
        <v>1876</v>
      </c>
      <c r="D891" t="str">
        <f>"201511016284"</f>
        <v>201511016284</v>
      </c>
      <c r="E891" t="s">
        <v>1877</v>
      </c>
      <c r="F891" t="s">
        <v>508</v>
      </c>
      <c r="G891" t="s">
        <v>37</v>
      </c>
    </row>
    <row r="892" spans="1:7" x14ac:dyDescent="0.25">
      <c r="A892">
        <v>886</v>
      </c>
      <c r="B892">
        <v>4448</v>
      </c>
      <c r="C892" t="s">
        <v>1878</v>
      </c>
      <c r="D892" t="str">
        <f>"00332653"</f>
        <v>00332653</v>
      </c>
      <c r="E892" t="s">
        <v>1879</v>
      </c>
      <c r="F892" t="s">
        <v>53</v>
      </c>
      <c r="G892" t="s">
        <v>17</v>
      </c>
    </row>
    <row r="893" spans="1:7" x14ac:dyDescent="0.25">
      <c r="A893">
        <v>887</v>
      </c>
      <c r="B893">
        <v>4451</v>
      </c>
      <c r="C893" t="s">
        <v>1880</v>
      </c>
      <c r="D893" t="str">
        <f>"201410011020"</f>
        <v>201410011020</v>
      </c>
      <c r="E893" t="s">
        <v>1881</v>
      </c>
      <c r="F893" t="s">
        <v>34</v>
      </c>
      <c r="G893" t="s">
        <v>13</v>
      </c>
    </row>
    <row r="894" spans="1:7" x14ac:dyDescent="0.25">
      <c r="A894">
        <v>888</v>
      </c>
      <c r="B894">
        <v>4453</v>
      </c>
      <c r="C894" t="s">
        <v>1882</v>
      </c>
      <c r="D894" t="str">
        <f>"00357124"</f>
        <v>00357124</v>
      </c>
      <c r="E894" t="s">
        <v>1883</v>
      </c>
      <c r="F894" t="s">
        <v>53</v>
      </c>
      <c r="G894" t="s">
        <v>17</v>
      </c>
    </row>
    <row r="895" spans="1:7" x14ac:dyDescent="0.25">
      <c r="A895">
        <v>889</v>
      </c>
      <c r="B895">
        <v>4455</v>
      </c>
      <c r="C895" t="s">
        <v>1884</v>
      </c>
      <c r="D895" t="str">
        <f>"00193107"</f>
        <v>00193107</v>
      </c>
      <c r="E895" t="s">
        <v>1885</v>
      </c>
      <c r="F895" t="s">
        <v>34</v>
      </c>
      <c r="G895" t="s">
        <v>17</v>
      </c>
    </row>
    <row r="896" spans="1:7" x14ac:dyDescent="0.25">
      <c r="A896">
        <v>890</v>
      </c>
      <c r="B896">
        <v>4461</v>
      </c>
      <c r="C896" t="s">
        <v>1886</v>
      </c>
      <c r="D896" t="str">
        <f>"00492789"</f>
        <v>00492789</v>
      </c>
      <c r="E896" t="s">
        <v>1887</v>
      </c>
      <c r="F896" t="s">
        <v>187</v>
      </c>
      <c r="G896" t="s">
        <v>28</v>
      </c>
    </row>
    <row r="897" spans="1:7" x14ac:dyDescent="0.25">
      <c r="A897">
        <v>891</v>
      </c>
      <c r="B897">
        <v>4464</v>
      </c>
      <c r="C897" t="s">
        <v>1888</v>
      </c>
      <c r="D897" t="str">
        <f>"00651235"</f>
        <v>00651235</v>
      </c>
      <c r="E897" t="s">
        <v>1889</v>
      </c>
      <c r="F897" t="s">
        <v>45</v>
      </c>
      <c r="G897" t="s">
        <v>28</v>
      </c>
    </row>
    <row r="898" spans="1:7" x14ac:dyDescent="0.25">
      <c r="A898">
        <v>892</v>
      </c>
      <c r="B898">
        <v>4467</v>
      </c>
      <c r="C898" t="s">
        <v>1890</v>
      </c>
      <c r="D898" t="str">
        <f>"00574411"</f>
        <v>00574411</v>
      </c>
      <c r="E898" t="s">
        <v>1891</v>
      </c>
      <c r="F898" t="s">
        <v>572</v>
      </c>
      <c r="G898" t="s">
        <v>28</v>
      </c>
    </row>
    <row r="899" spans="1:7" x14ac:dyDescent="0.25">
      <c r="A899">
        <v>893</v>
      </c>
      <c r="B899">
        <v>4475</v>
      </c>
      <c r="C899" t="s">
        <v>1892</v>
      </c>
      <c r="D899" t="str">
        <f>"00109361"</f>
        <v>00109361</v>
      </c>
      <c r="E899" t="s">
        <v>1893</v>
      </c>
      <c r="F899" t="s">
        <v>31</v>
      </c>
      <c r="G899" t="s">
        <v>28</v>
      </c>
    </row>
    <row r="900" spans="1:7" x14ac:dyDescent="0.25">
      <c r="A900">
        <v>894</v>
      </c>
      <c r="B900">
        <v>4478</v>
      </c>
      <c r="C900" t="s">
        <v>1894</v>
      </c>
      <c r="D900" t="str">
        <f>"201602000138"</f>
        <v>201602000138</v>
      </c>
      <c r="E900" t="s">
        <v>1895</v>
      </c>
      <c r="F900" t="s">
        <v>162</v>
      </c>
      <c r="G900" t="s">
        <v>17</v>
      </c>
    </row>
    <row r="901" spans="1:7" x14ac:dyDescent="0.25">
      <c r="A901">
        <v>895</v>
      </c>
      <c r="B901">
        <v>4488</v>
      </c>
      <c r="C901" t="s">
        <v>1896</v>
      </c>
      <c r="D901" t="str">
        <f>"201511011885"</f>
        <v>201511011885</v>
      </c>
      <c r="E901" t="s">
        <v>1897</v>
      </c>
      <c r="F901" t="s">
        <v>16</v>
      </c>
      <c r="G901" t="s">
        <v>17</v>
      </c>
    </row>
    <row r="902" spans="1:7" x14ac:dyDescent="0.25">
      <c r="A902">
        <v>896</v>
      </c>
      <c r="B902">
        <v>4493</v>
      </c>
      <c r="C902" t="s">
        <v>1898</v>
      </c>
      <c r="D902" t="str">
        <f>"00149676"</f>
        <v>00149676</v>
      </c>
      <c r="E902" t="s">
        <v>1899</v>
      </c>
      <c r="F902" t="s">
        <v>34</v>
      </c>
      <c r="G902" t="s">
        <v>17</v>
      </c>
    </row>
    <row r="903" spans="1:7" x14ac:dyDescent="0.25">
      <c r="A903">
        <v>897</v>
      </c>
      <c r="B903">
        <v>4498</v>
      </c>
      <c r="C903" t="s">
        <v>1900</v>
      </c>
      <c r="D903" t="str">
        <f>"00653390"</f>
        <v>00653390</v>
      </c>
      <c r="E903" t="s">
        <v>1901</v>
      </c>
      <c r="F903" t="s">
        <v>102</v>
      </c>
      <c r="G903" t="s">
        <v>37</v>
      </c>
    </row>
    <row r="904" spans="1:7" x14ac:dyDescent="0.25">
      <c r="A904">
        <v>898</v>
      </c>
      <c r="B904">
        <v>4500</v>
      </c>
      <c r="C904" t="s">
        <v>1902</v>
      </c>
      <c r="D904" t="str">
        <f>"201412002337"</f>
        <v>201412002337</v>
      </c>
      <c r="E904" t="s">
        <v>1903</v>
      </c>
      <c r="F904" t="s">
        <v>31</v>
      </c>
      <c r="G904" t="s">
        <v>17</v>
      </c>
    </row>
    <row r="905" spans="1:7" x14ac:dyDescent="0.25">
      <c r="A905">
        <v>899</v>
      </c>
      <c r="B905">
        <v>4505</v>
      </c>
      <c r="C905" t="s">
        <v>1904</v>
      </c>
      <c r="D905" t="str">
        <f>"00316980"</f>
        <v>00316980</v>
      </c>
      <c r="E905" t="s">
        <v>1905</v>
      </c>
      <c r="F905" t="s">
        <v>102</v>
      </c>
      <c r="G905" t="s">
        <v>17</v>
      </c>
    </row>
    <row r="906" spans="1:7" x14ac:dyDescent="0.25">
      <c r="A906">
        <v>900</v>
      </c>
      <c r="B906">
        <v>4508</v>
      </c>
      <c r="C906" t="s">
        <v>1906</v>
      </c>
      <c r="D906" t="str">
        <f>"00597664"</f>
        <v>00597664</v>
      </c>
      <c r="E906" t="s">
        <v>1907</v>
      </c>
      <c r="F906" t="s">
        <v>74</v>
      </c>
      <c r="G906" t="s">
        <v>37</v>
      </c>
    </row>
    <row r="907" spans="1:7" x14ac:dyDescent="0.25">
      <c r="A907">
        <v>901</v>
      </c>
      <c r="B907">
        <v>4509</v>
      </c>
      <c r="C907" t="s">
        <v>1908</v>
      </c>
      <c r="D907" t="str">
        <f>"00274288"</f>
        <v>00274288</v>
      </c>
      <c r="E907" t="s">
        <v>1909</v>
      </c>
      <c r="F907" t="s">
        <v>77</v>
      </c>
      <c r="G907" t="s">
        <v>28</v>
      </c>
    </row>
    <row r="908" spans="1:7" x14ac:dyDescent="0.25">
      <c r="A908">
        <v>902</v>
      </c>
      <c r="B908">
        <v>4513</v>
      </c>
      <c r="C908" t="s">
        <v>1910</v>
      </c>
      <c r="D908" t="str">
        <f>"00654253"</f>
        <v>00654253</v>
      </c>
      <c r="E908" t="s">
        <v>1911</v>
      </c>
      <c r="F908" t="s">
        <v>145</v>
      </c>
      <c r="G908" t="s">
        <v>17</v>
      </c>
    </row>
    <row r="909" spans="1:7" x14ac:dyDescent="0.25">
      <c r="A909">
        <v>903</v>
      </c>
      <c r="B909">
        <v>4516</v>
      </c>
      <c r="C909" t="s">
        <v>1912</v>
      </c>
      <c r="D909" t="str">
        <f>"00463096"</f>
        <v>00463096</v>
      </c>
      <c r="E909" t="s">
        <v>1913</v>
      </c>
      <c r="F909" t="s">
        <v>91</v>
      </c>
      <c r="G909" t="s">
        <v>17</v>
      </c>
    </row>
    <row r="910" spans="1:7" x14ac:dyDescent="0.25">
      <c r="A910">
        <v>904</v>
      </c>
      <c r="B910">
        <v>4519</v>
      </c>
      <c r="C910" t="s">
        <v>1914</v>
      </c>
      <c r="D910" t="str">
        <f>"00653594"</f>
        <v>00653594</v>
      </c>
      <c r="E910" t="s">
        <v>1915</v>
      </c>
      <c r="F910" t="s">
        <v>24</v>
      </c>
      <c r="G910" t="s">
        <v>28</v>
      </c>
    </row>
    <row r="911" spans="1:7" x14ac:dyDescent="0.25">
      <c r="A911">
        <v>905</v>
      </c>
      <c r="B911">
        <v>4524</v>
      </c>
      <c r="C911" t="s">
        <v>1916</v>
      </c>
      <c r="D911" t="str">
        <f>"00643845"</f>
        <v>00643845</v>
      </c>
      <c r="E911" t="s">
        <v>1917</v>
      </c>
      <c r="F911" t="s">
        <v>16</v>
      </c>
      <c r="G911" t="s">
        <v>17</v>
      </c>
    </row>
    <row r="912" spans="1:7" x14ac:dyDescent="0.25">
      <c r="A912">
        <v>906</v>
      </c>
      <c r="B912">
        <v>4526</v>
      </c>
      <c r="C912" t="s">
        <v>1918</v>
      </c>
      <c r="D912" t="str">
        <f>"00623220"</f>
        <v>00623220</v>
      </c>
      <c r="E912" t="s">
        <v>1919</v>
      </c>
      <c r="F912" t="s">
        <v>20</v>
      </c>
      <c r="G912" t="s">
        <v>37</v>
      </c>
    </row>
    <row r="913" spans="1:7" x14ac:dyDescent="0.25">
      <c r="A913">
        <v>907</v>
      </c>
      <c r="B913">
        <v>4536</v>
      </c>
      <c r="C913" t="s">
        <v>1920</v>
      </c>
      <c r="D913" t="str">
        <f>"00538557"</f>
        <v>00538557</v>
      </c>
      <c r="E913" t="s">
        <v>1921</v>
      </c>
      <c r="F913" t="s">
        <v>31</v>
      </c>
      <c r="G913" t="s">
        <v>13</v>
      </c>
    </row>
    <row r="914" spans="1:7" x14ac:dyDescent="0.25">
      <c r="A914">
        <v>908</v>
      </c>
      <c r="B914">
        <v>4542</v>
      </c>
      <c r="C914" t="s">
        <v>1922</v>
      </c>
      <c r="D914" t="str">
        <f>"00150346"</f>
        <v>00150346</v>
      </c>
      <c r="E914" t="s">
        <v>1923</v>
      </c>
      <c r="F914" t="s">
        <v>337</v>
      </c>
      <c r="G914" t="s">
        <v>17</v>
      </c>
    </row>
    <row r="915" spans="1:7" x14ac:dyDescent="0.25">
      <c r="A915">
        <v>909</v>
      </c>
      <c r="B915">
        <v>4543</v>
      </c>
      <c r="C915" t="s">
        <v>1924</v>
      </c>
      <c r="D915" t="str">
        <f>"200802008757"</f>
        <v>200802008757</v>
      </c>
      <c r="E915" t="s">
        <v>1925</v>
      </c>
      <c r="F915" t="s">
        <v>20</v>
      </c>
      <c r="G915" t="s">
        <v>28</v>
      </c>
    </row>
    <row r="916" spans="1:7" x14ac:dyDescent="0.25">
      <c r="A916">
        <v>910</v>
      </c>
      <c r="B916">
        <v>4545</v>
      </c>
      <c r="C916" t="s">
        <v>1926</v>
      </c>
      <c r="D916" t="str">
        <f>"00650993"</f>
        <v>00650993</v>
      </c>
      <c r="E916" t="s">
        <v>1927</v>
      </c>
      <c r="F916" t="s">
        <v>16</v>
      </c>
      <c r="G916" t="s">
        <v>28</v>
      </c>
    </row>
    <row r="917" spans="1:7" x14ac:dyDescent="0.25">
      <c r="A917">
        <v>911</v>
      </c>
      <c r="B917">
        <v>4546</v>
      </c>
      <c r="C917" t="s">
        <v>1928</v>
      </c>
      <c r="D917" t="str">
        <f>"201412004465"</f>
        <v>201412004465</v>
      </c>
      <c r="E917" t="s">
        <v>1929</v>
      </c>
      <c r="F917" t="s">
        <v>34</v>
      </c>
      <c r="G917" t="s">
        <v>17</v>
      </c>
    </row>
    <row r="918" spans="1:7" x14ac:dyDescent="0.25">
      <c r="A918">
        <v>912</v>
      </c>
      <c r="B918">
        <v>4551</v>
      </c>
      <c r="C918" t="s">
        <v>1930</v>
      </c>
      <c r="D918" t="str">
        <f>"00653203"</f>
        <v>00653203</v>
      </c>
      <c r="E918" t="s">
        <v>1931</v>
      </c>
      <c r="F918" t="s">
        <v>40</v>
      </c>
      <c r="G918" t="s">
        <v>17</v>
      </c>
    </row>
    <row r="919" spans="1:7" x14ac:dyDescent="0.25">
      <c r="A919">
        <v>913</v>
      </c>
      <c r="B919">
        <v>4553</v>
      </c>
      <c r="C919" t="s">
        <v>1932</v>
      </c>
      <c r="D919" t="str">
        <f>"00624372"</f>
        <v>00624372</v>
      </c>
      <c r="E919" t="s">
        <v>1933</v>
      </c>
      <c r="F919" t="s">
        <v>91</v>
      </c>
      <c r="G919" t="s">
        <v>28</v>
      </c>
    </row>
    <row r="920" spans="1:7" x14ac:dyDescent="0.25">
      <c r="A920">
        <v>914</v>
      </c>
      <c r="B920">
        <v>4558</v>
      </c>
      <c r="C920" t="s">
        <v>1934</v>
      </c>
      <c r="D920" t="str">
        <f>"00468010"</f>
        <v>00468010</v>
      </c>
      <c r="E920" t="s">
        <v>1935</v>
      </c>
      <c r="F920" t="s">
        <v>180</v>
      </c>
      <c r="G920" t="s">
        <v>17</v>
      </c>
    </row>
    <row r="921" spans="1:7" x14ac:dyDescent="0.25">
      <c r="A921">
        <v>915</v>
      </c>
      <c r="B921">
        <v>4559</v>
      </c>
      <c r="C921" t="s">
        <v>1936</v>
      </c>
      <c r="D921" t="str">
        <f>"00644774"</f>
        <v>00644774</v>
      </c>
      <c r="E921" t="s">
        <v>1937</v>
      </c>
      <c r="F921" t="s">
        <v>31</v>
      </c>
      <c r="G921" t="s">
        <v>17</v>
      </c>
    </row>
    <row r="922" spans="1:7" x14ac:dyDescent="0.25">
      <c r="A922">
        <v>916</v>
      </c>
      <c r="B922">
        <v>4561</v>
      </c>
      <c r="C922" t="s">
        <v>1938</v>
      </c>
      <c r="D922" t="str">
        <f>"00096178"</f>
        <v>00096178</v>
      </c>
      <c r="E922" t="s">
        <v>1939</v>
      </c>
      <c r="F922" t="s">
        <v>31</v>
      </c>
      <c r="G922" t="s">
        <v>17</v>
      </c>
    </row>
    <row r="923" spans="1:7" x14ac:dyDescent="0.25">
      <c r="A923">
        <v>917</v>
      </c>
      <c r="B923">
        <v>4567</v>
      </c>
      <c r="C923" t="s">
        <v>1940</v>
      </c>
      <c r="D923" t="str">
        <f>"00618647"</f>
        <v>00618647</v>
      </c>
      <c r="E923" t="s">
        <v>1941</v>
      </c>
      <c r="F923" t="s">
        <v>289</v>
      </c>
      <c r="G923" t="s">
        <v>28</v>
      </c>
    </row>
    <row r="924" spans="1:7" x14ac:dyDescent="0.25">
      <c r="A924">
        <v>918</v>
      </c>
      <c r="B924">
        <v>4571</v>
      </c>
      <c r="C924" t="s">
        <v>1942</v>
      </c>
      <c r="D924" t="str">
        <f>"00652454"</f>
        <v>00652454</v>
      </c>
      <c r="E924" t="s">
        <v>1943</v>
      </c>
      <c r="F924" t="s">
        <v>16</v>
      </c>
      <c r="G924" t="s">
        <v>17</v>
      </c>
    </row>
    <row r="925" spans="1:7" x14ac:dyDescent="0.25">
      <c r="A925">
        <v>919</v>
      </c>
      <c r="B925">
        <v>4578</v>
      </c>
      <c r="C925" t="s">
        <v>1944</v>
      </c>
      <c r="D925" t="str">
        <f>"00576208"</f>
        <v>00576208</v>
      </c>
      <c r="E925" t="s">
        <v>1945</v>
      </c>
      <c r="F925" t="s">
        <v>24</v>
      </c>
      <c r="G925" t="s">
        <v>17</v>
      </c>
    </row>
    <row r="926" spans="1:7" x14ac:dyDescent="0.25">
      <c r="A926">
        <v>920</v>
      </c>
      <c r="B926">
        <v>4582</v>
      </c>
      <c r="C926" t="s">
        <v>1946</v>
      </c>
      <c r="D926" t="str">
        <f>"00653690"</f>
        <v>00653690</v>
      </c>
      <c r="E926" t="s">
        <v>1947</v>
      </c>
      <c r="F926" t="s">
        <v>40</v>
      </c>
      <c r="G926" t="s">
        <v>28</v>
      </c>
    </row>
    <row r="927" spans="1:7" x14ac:dyDescent="0.25">
      <c r="A927">
        <v>921</v>
      </c>
      <c r="B927">
        <v>4584</v>
      </c>
      <c r="C927" t="s">
        <v>1948</v>
      </c>
      <c r="D927" t="str">
        <f>"00184792"</f>
        <v>00184792</v>
      </c>
      <c r="E927" t="s">
        <v>1949</v>
      </c>
      <c r="F927" t="s">
        <v>40</v>
      </c>
      <c r="G927" t="s">
        <v>17</v>
      </c>
    </row>
    <row r="928" spans="1:7" x14ac:dyDescent="0.25">
      <c r="A928">
        <v>922</v>
      </c>
      <c r="B928">
        <v>4586</v>
      </c>
      <c r="C928" t="s">
        <v>1950</v>
      </c>
      <c r="D928" t="str">
        <f>"200801001973"</f>
        <v>200801001973</v>
      </c>
      <c r="E928" t="s">
        <v>1951</v>
      </c>
      <c r="F928" t="s">
        <v>12</v>
      </c>
      <c r="G928" t="s">
        <v>17</v>
      </c>
    </row>
    <row r="929" spans="1:7" x14ac:dyDescent="0.25">
      <c r="A929">
        <v>923</v>
      </c>
      <c r="B929">
        <v>4600</v>
      </c>
      <c r="C929" t="s">
        <v>1952</v>
      </c>
      <c r="D929" t="str">
        <f>"00482115"</f>
        <v>00482115</v>
      </c>
      <c r="E929" t="s">
        <v>1953</v>
      </c>
      <c r="F929" t="s">
        <v>16</v>
      </c>
      <c r="G929" t="s">
        <v>28</v>
      </c>
    </row>
    <row r="930" spans="1:7" x14ac:dyDescent="0.25">
      <c r="A930">
        <v>924</v>
      </c>
      <c r="B930">
        <v>4607</v>
      </c>
      <c r="C930" t="s">
        <v>1954</v>
      </c>
      <c r="D930" t="str">
        <f>"00220800"</f>
        <v>00220800</v>
      </c>
      <c r="E930" t="s">
        <v>1955</v>
      </c>
      <c r="F930" t="s">
        <v>1178</v>
      </c>
      <c r="G930" t="s">
        <v>17</v>
      </c>
    </row>
    <row r="931" spans="1:7" x14ac:dyDescent="0.25">
      <c r="A931">
        <v>925</v>
      </c>
      <c r="B931">
        <v>4609</v>
      </c>
      <c r="C931" t="s">
        <v>1956</v>
      </c>
      <c r="D931" t="str">
        <f>"00253120"</f>
        <v>00253120</v>
      </c>
      <c r="E931" t="s">
        <v>1957</v>
      </c>
      <c r="F931" t="s">
        <v>31</v>
      </c>
      <c r="G931" t="s">
        <v>17</v>
      </c>
    </row>
    <row r="932" spans="1:7" x14ac:dyDescent="0.25">
      <c r="A932">
        <v>926</v>
      </c>
      <c r="B932">
        <v>4626</v>
      </c>
      <c r="C932" t="s">
        <v>1958</v>
      </c>
      <c r="D932" t="str">
        <f>"201511029266"</f>
        <v>201511029266</v>
      </c>
      <c r="E932" t="s">
        <v>1959</v>
      </c>
      <c r="F932" t="s">
        <v>27</v>
      </c>
      <c r="G932" t="s">
        <v>17</v>
      </c>
    </row>
    <row r="933" spans="1:7" x14ac:dyDescent="0.25">
      <c r="A933">
        <v>927</v>
      </c>
      <c r="B933">
        <v>4632</v>
      </c>
      <c r="C933" t="s">
        <v>1960</v>
      </c>
      <c r="D933" t="str">
        <f>"00637167"</f>
        <v>00637167</v>
      </c>
      <c r="E933" t="s">
        <v>1961</v>
      </c>
      <c r="F933" t="s">
        <v>20</v>
      </c>
      <c r="G933" t="s">
        <v>28</v>
      </c>
    </row>
    <row r="934" spans="1:7" x14ac:dyDescent="0.25">
      <c r="A934">
        <v>928</v>
      </c>
      <c r="B934">
        <v>4639</v>
      </c>
      <c r="C934" t="s">
        <v>1962</v>
      </c>
      <c r="D934" t="str">
        <f>"00653364"</f>
        <v>00653364</v>
      </c>
      <c r="E934" t="s">
        <v>1963</v>
      </c>
      <c r="F934" t="s">
        <v>12</v>
      </c>
      <c r="G934" t="s">
        <v>28</v>
      </c>
    </row>
    <row r="935" spans="1:7" x14ac:dyDescent="0.25">
      <c r="A935">
        <v>929</v>
      </c>
      <c r="B935">
        <v>4640</v>
      </c>
      <c r="C935" t="s">
        <v>1964</v>
      </c>
      <c r="D935" t="str">
        <f>"00612878"</f>
        <v>00612878</v>
      </c>
      <c r="E935" t="s">
        <v>1965</v>
      </c>
      <c r="F935" t="s">
        <v>77</v>
      </c>
      <c r="G935" t="s">
        <v>28</v>
      </c>
    </row>
    <row r="936" spans="1:7" x14ac:dyDescent="0.25">
      <c r="A936">
        <v>930</v>
      </c>
      <c r="B936">
        <v>4648</v>
      </c>
      <c r="C936" t="s">
        <v>1966</v>
      </c>
      <c r="D936" t="str">
        <f>"00652514"</f>
        <v>00652514</v>
      </c>
      <c r="E936" t="s">
        <v>1967</v>
      </c>
      <c r="F936" t="s">
        <v>34</v>
      </c>
      <c r="G936" t="s">
        <v>28</v>
      </c>
    </row>
    <row r="937" spans="1:7" x14ac:dyDescent="0.25">
      <c r="A937">
        <v>931</v>
      </c>
      <c r="B937">
        <v>4650</v>
      </c>
      <c r="C937" t="s">
        <v>1968</v>
      </c>
      <c r="D937" t="str">
        <f>"00533340"</f>
        <v>00533340</v>
      </c>
      <c r="E937" t="s">
        <v>1969</v>
      </c>
      <c r="F937" t="s">
        <v>34</v>
      </c>
      <c r="G937" t="s">
        <v>17</v>
      </c>
    </row>
    <row r="938" spans="1:7" x14ac:dyDescent="0.25">
      <c r="A938">
        <v>932</v>
      </c>
      <c r="B938">
        <v>4655</v>
      </c>
      <c r="C938" t="s">
        <v>1970</v>
      </c>
      <c r="D938" t="str">
        <f>"00163602"</f>
        <v>00163602</v>
      </c>
      <c r="E938" t="s">
        <v>1971</v>
      </c>
      <c r="F938" t="s">
        <v>77</v>
      </c>
      <c r="G938" t="s">
        <v>28</v>
      </c>
    </row>
    <row r="939" spans="1:7" x14ac:dyDescent="0.25">
      <c r="A939">
        <v>933</v>
      </c>
      <c r="B939">
        <v>4664</v>
      </c>
      <c r="C939" t="s">
        <v>1972</v>
      </c>
      <c r="D939" t="str">
        <f>"00603745"</f>
        <v>00603745</v>
      </c>
      <c r="E939" t="s">
        <v>1973</v>
      </c>
      <c r="F939" t="s">
        <v>1974</v>
      </c>
      <c r="G939" t="s">
        <v>17</v>
      </c>
    </row>
    <row r="940" spans="1:7" x14ac:dyDescent="0.25">
      <c r="A940">
        <v>934</v>
      </c>
      <c r="B940">
        <v>4667</v>
      </c>
      <c r="C940" t="s">
        <v>1975</v>
      </c>
      <c r="D940" t="str">
        <f>"00652486"</f>
        <v>00652486</v>
      </c>
      <c r="E940" t="s">
        <v>1976</v>
      </c>
      <c r="F940" t="s">
        <v>16</v>
      </c>
      <c r="G940" t="s">
        <v>28</v>
      </c>
    </row>
    <row r="941" spans="1:7" x14ac:dyDescent="0.25">
      <c r="A941">
        <v>935</v>
      </c>
      <c r="B941">
        <v>4681</v>
      </c>
      <c r="C941" t="s">
        <v>1977</v>
      </c>
      <c r="D941" t="str">
        <f>"00653463"</f>
        <v>00653463</v>
      </c>
      <c r="E941" t="s">
        <v>1978</v>
      </c>
      <c r="F941" t="s">
        <v>244</v>
      </c>
      <c r="G941" t="s">
        <v>281</v>
      </c>
    </row>
    <row r="942" spans="1:7" x14ac:dyDescent="0.25">
      <c r="A942">
        <v>936</v>
      </c>
      <c r="B942">
        <v>4693</v>
      </c>
      <c r="C942" t="s">
        <v>1979</v>
      </c>
      <c r="D942" t="str">
        <f>"00190795"</f>
        <v>00190795</v>
      </c>
      <c r="E942" t="s">
        <v>1980</v>
      </c>
      <c r="F942" t="s">
        <v>16</v>
      </c>
      <c r="G942" t="s">
        <v>28</v>
      </c>
    </row>
    <row r="943" spans="1:7" x14ac:dyDescent="0.25">
      <c r="A943">
        <v>937</v>
      </c>
      <c r="B943">
        <v>4696</v>
      </c>
      <c r="C943" t="s">
        <v>1981</v>
      </c>
      <c r="D943" t="str">
        <f>"200810000680"</f>
        <v>200810000680</v>
      </c>
      <c r="E943" t="s">
        <v>1982</v>
      </c>
      <c r="F943" t="s">
        <v>68</v>
      </c>
      <c r="G943" t="s">
        <v>37</v>
      </c>
    </row>
    <row r="944" spans="1:7" x14ac:dyDescent="0.25">
      <c r="A944">
        <v>938</v>
      </c>
      <c r="B944">
        <v>4699</v>
      </c>
      <c r="C944" t="s">
        <v>1983</v>
      </c>
      <c r="D944" t="str">
        <f>"201506004296"</f>
        <v>201506004296</v>
      </c>
      <c r="E944" t="s">
        <v>1984</v>
      </c>
      <c r="F944" t="s">
        <v>34</v>
      </c>
      <c r="G944" t="s">
        <v>17</v>
      </c>
    </row>
    <row r="945" spans="1:7" x14ac:dyDescent="0.25">
      <c r="A945">
        <v>939</v>
      </c>
      <c r="B945">
        <v>4704</v>
      </c>
      <c r="C945" t="s">
        <v>1985</v>
      </c>
      <c r="D945" t="str">
        <f>"00338865"</f>
        <v>00338865</v>
      </c>
      <c r="E945" t="s">
        <v>1986</v>
      </c>
      <c r="F945" t="s">
        <v>34</v>
      </c>
      <c r="G945" t="s">
        <v>17</v>
      </c>
    </row>
    <row r="946" spans="1:7" x14ac:dyDescent="0.25">
      <c r="A946">
        <v>940</v>
      </c>
      <c r="B946">
        <v>4712</v>
      </c>
      <c r="C946" t="s">
        <v>1987</v>
      </c>
      <c r="D946" t="str">
        <f>"00653696"</f>
        <v>00653696</v>
      </c>
      <c r="E946" t="s">
        <v>1988</v>
      </c>
      <c r="F946" t="s">
        <v>359</v>
      </c>
      <c r="G946" t="s">
        <v>17</v>
      </c>
    </row>
    <row r="947" spans="1:7" x14ac:dyDescent="0.25">
      <c r="A947">
        <v>941</v>
      </c>
      <c r="B947">
        <v>4714</v>
      </c>
      <c r="C947" t="s">
        <v>1989</v>
      </c>
      <c r="D947" t="str">
        <f>"00207039"</f>
        <v>00207039</v>
      </c>
      <c r="E947" t="s">
        <v>1990</v>
      </c>
      <c r="F947" t="s">
        <v>1178</v>
      </c>
      <c r="G947" t="s">
        <v>17</v>
      </c>
    </row>
    <row r="948" spans="1:7" x14ac:dyDescent="0.25">
      <c r="A948">
        <v>942</v>
      </c>
      <c r="B948">
        <v>4721</v>
      </c>
      <c r="C948" t="s">
        <v>1991</v>
      </c>
      <c r="D948" t="str">
        <f>"00645074"</f>
        <v>00645074</v>
      </c>
      <c r="E948" t="s">
        <v>1992</v>
      </c>
      <c r="F948" t="s">
        <v>16</v>
      </c>
      <c r="G948" t="s">
        <v>17</v>
      </c>
    </row>
    <row r="949" spans="1:7" x14ac:dyDescent="0.25">
      <c r="A949">
        <v>943</v>
      </c>
      <c r="B949">
        <v>4730</v>
      </c>
      <c r="C949" t="s">
        <v>1993</v>
      </c>
      <c r="D949" t="str">
        <f>"00611478"</f>
        <v>00611478</v>
      </c>
      <c r="E949" t="s">
        <v>1994</v>
      </c>
      <c r="F949" t="s">
        <v>82</v>
      </c>
      <c r="G949" t="s">
        <v>17</v>
      </c>
    </row>
    <row r="950" spans="1:7" x14ac:dyDescent="0.25">
      <c r="A950">
        <v>944</v>
      </c>
      <c r="B950">
        <v>4732</v>
      </c>
      <c r="C950" t="s">
        <v>1995</v>
      </c>
      <c r="D950" t="str">
        <f>"00081806"</f>
        <v>00081806</v>
      </c>
      <c r="E950" t="s">
        <v>1996</v>
      </c>
      <c r="F950" t="s">
        <v>1997</v>
      </c>
      <c r="G950" t="s">
        <v>37</v>
      </c>
    </row>
    <row r="951" spans="1:7" x14ac:dyDescent="0.25">
      <c r="A951">
        <v>945</v>
      </c>
      <c r="B951">
        <v>4734</v>
      </c>
      <c r="C951" t="s">
        <v>1998</v>
      </c>
      <c r="D951" t="str">
        <f>"00167643"</f>
        <v>00167643</v>
      </c>
      <c r="E951" t="s">
        <v>1999</v>
      </c>
      <c r="F951" t="s">
        <v>2000</v>
      </c>
      <c r="G951" t="s">
        <v>17</v>
      </c>
    </row>
    <row r="952" spans="1:7" x14ac:dyDescent="0.25">
      <c r="A952">
        <v>946</v>
      </c>
      <c r="B952">
        <v>4741</v>
      </c>
      <c r="C952" t="s">
        <v>2001</v>
      </c>
      <c r="D952" t="str">
        <f>"201406010965"</f>
        <v>201406010965</v>
      </c>
      <c r="E952" t="s">
        <v>2002</v>
      </c>
      <c r="F952" t="s">
        <v>40</v>
      </c>
      <c r="G952" t="s">
        <v>17</v>
      </c>
    </row>
    <row r="953" spans="1:7" x14ac:dyDescent="0.25">
      <c r="A953">
        <v>947</v>
      </c>
      <c r="B953">
        <v>4743</v>
      </c>
      <c r="C953" t="s">
        <v>2003</v>
      </c>
      <c r="D953" t="str">
        <f>"00442384"</f>
        <v>00442384</v>
      </c>
      <c r="E953" t="s">
        <v>2004</v>
      </c>
      <c r="F953" t="s">
        <v>1456</v>
      </c>
      <c r="G953" t="s">
        <v>17</v>
      </c>
    </row>
    <row r="954" spans="1:7" x14ac:dyDescent="0.25">
      <c r="A954">
        <v>948</v>
      </c>
      <c r="B954">
        <v>4750</v>
      </c>
      <c r="C954" t="s">
        <v>2005</v>
      </c>
      <c r="D954" t="str">
        <f>"00645941"</f>
        <v>00645941</v>
      </c>
      <c r="E954" t="s">
        <v>2006</v>
      </c>
      <c r="F954" t="s">
        <v>2007</v>
      </c>
      <c r="G954" t="s">
        <v>28</v>
      </c>
    </row>
    <row r="955" spans="1:7" x14ac:dyDescent="0.25">
      <c r="A955">
        <v>949</v>
      </c>
      <c r="B955">
        <v>4757</v>
      </c>
      <c r="C955" t="s">
        <v>2008</v>
      </c>
      <c r="D955" t="str">
        <f>"00630697"</f>
        <v>00630697</v>
      </c>
      <c r="E955" t="s">
        <v>2009</v>
      </c>
      <c r="F955" t="s">
        <v>82</v>
      </c>
      <c r="G955" t="s">
        <v>13</v>
      </c>
    </row>
    <row r="956" spans="1:7" x14ac:dyDescent="0.25">
      <c r="A956">
        <v>950</v>
      </c>
      <c r="B956">
        <v>4762</v>
      </c>
      <c r="C956" t="s">
        <v>2010</v>
      </c>
      <c r="D956" t="str">
        <f>"00560789"</f>
        <v>00560789</v>
      </c>
      <c r="E956" t="s">
        <v>2011</v>
      </c>
      <c r="F956" t="s">
        <v>40</v>
      </c>
      <c r="G956" t="s">
        <v>17</v>
      </c>
    </row>
    <row r="957" spans="1:7" x14ac:dyDescent="0.25">
      <c r="A957">
        <v>951</v>
      </c>
      <c r="B957">
        <v>4765</v>
      </c>
      <c r="C957" t="s">
        <v>2012</v>
      </c>
      <c r="D957" t="str">
        <f>"00650276"</f>
        <v>00650276</v>
      </c>
      <c r="E957" t="s">
        <v>2013</v>
      </c>
      <c r="F957" t="s">
        <v>180</v>
      </c>
      <c r="G957" t="s">
        <v>28</v>
      </c>
    </row>
    <row r="958" spans="1:7" x14ac:dyDescent="0.25">
      <c r="A958">
        <v>952</v>
      </c>
      <c r="B958">
        <v>4770</v>
      </c>
      <c r="C958" t="s">
        <v>2014</v>
      </c>
      <c r="D958" t="str">
        <f>"00631114"</f>
        <v>00631114</v>
      </c>
      <c r="E958" t="s">
        <v>2015</v>
      </c>
      <c r="F958" t="s">
        <v>53</v>
      </c>
      <c r="G958" t="s">
        <v>37</v>
      </c>
    </row>
    <row r="959" spans="1:7" x14ac:dyDescent="0.25">
      <c r="A959">
        <v>953</v>
      </c>
      <c r="B959">
        <v>4793</v>
      </c>
      <c r="C959" t="s">
        <v>2016</v>
      </c>
      <c r="D959" t="str">
        <f>"00447221"</f>
        <v>00447221</v>
      </c>
      <c r="E959" t="s">
        <v>2017</v>
      </c>
      <c r="F959" t="s">
        <v>91</v>
      </c>
      <c r="G959" t="s">
        <v>17</v>
      </c>
    </row>
    <row r="960" spans="1:7" x14ac:dyDescent="0.25">
      <c r="A960">
        <v>954</v>
      </c>
      <c r="B960">
        <v>4796</v>
      </c>
      <c r="C960" t="s">
        <v>2018</v>
      </c>
      <c r="D960" t="str">
        <f>"00022160"</f>
        <v>00022160</v>
      </c>
      <c r="E960" t="s">
        <v>2019</v>
      </c>
      <c r="F960" t="s">
        <v>31</v>
      </c>
      <c r="G960" t="s">
        <v>17</v>
      </c>
    </row>
    <row r="961" spans="1:7" x14ac:dyDescent="0.25">
      <c r="A961">
        <v>955</v>
      </c>
      <c r="B961">
        <v>4807</v>
      </c>
      <c r="C961" t="s">
        <v>2020</v>
      </c>
      <c r="D961" t="str">
        <f>"201406006750"</f>
        <v>201406006750</v>
      </c>
      <c r="E961" t="s">
        <v>2021</v>
      </c>
      <c r="F961" t="s">
        <v>187</v>
      </c>
      <c r="G961" t="s">
        <v>17</v>
      </c>
    </row>
    <row r="962" spans="1:7" x14ac:dyDescent="0.25">
      <c r="A962">
        <v>956</v>
      </c>
      <c r="B962">
        <v>4817</v>
      </c>
      <c r="C962" t="s">
        <v>2022</v>
      </c>
      <c r="D962" t="str">
        <f>"00340936"</f>
        <v>00340936</v>
      </c>
      <c r="E962" t="s">
        <v>2023</v>
      </c>
      <c r="F962" t="s">
        <v>187</v>
      </c>
      <c r="G962" t="s">
        <v>17</v>
      </c>
    </row>
    <row r="963" spans="1:7" x14ac:dyDescent="0.25">
      <c r="A963">
        <v>957</v>
      </c>
      <c r="B963">
        <v>4825</v>
      </c>
      <c r="C963" t="s">
        <v>2024</v>
      </c>
      <c r="D963" t="str">
        <f>"201402006545"</f>
        <v>201402006545</v>
      </c>
      <c r="E963" t="s">
        <v>2025</v>
      </c>
      <c r="F963" t="s">
        <v>31</v>
      </c>
      <c r="G963" t="s">
        <v>17</v>
      </c>
    </row>
    <row r="964" spans="1:7" x14ac:dyDescent="0.25">
      <c r="A964">
        <v>958</v>
      </c>
      <c r="B964">
        <v>4827</v>
      </c>
      <c r="C964" t="s">
        <v>2026</v>
      </c>
      <c r="D964" t="str">
        <f>"00652593"</f>
        <v>00652593</v>
      </c>
      <c r="E964" t="s">
        <v>2027</v>
      </c>
      <c r="F964" t="s">
        <v>31</v>
      </c>
      <c r="G964" t="s">
        <v>17</v>
      </c>
    </row>
    <row r="965" spans="1:7" x14ac:dyDescent="0.25">
      <c r="A965">
        <v>959</v>
      </c>
      <c r="B965">
        <v>4845</v>
      </c>
      <c r="C965" t="s">
        <v>2028</v>
      </c>
      <c r="D965" t="str">
        <f>"201203000040"</f>
        <v>201203000040</v>
      </c>
      <c r="E965" t="s">
        <v>2029</v>
      </c>
      <c r="F965" t="s">
        <v>180</v>
      </c>
      <c r="G965" t="s">
        <v>28</v>
      </c>
    </row>
    <row r="966" spans="1:7" x14ac:dyDescent="0.25">
      <c r="A966">
        <v>960</v>
      </c>
      <c r="B966">
        <v>4846</v>
      </c>
      <c r="C966" t="s">
        <v>2030</v>
      </c>
      <c r="D966" t="str">
        <f>"00648199"</f>
        <v>00648199</v>
      </c>
      <c r="E966" t="s">
        <v>2031</v>
      </c>
      <c r="F966" t="s">
        <v>91</v>
      </c>
      <c r="G966" t="s">
        <v>17</v>
      </c>
    </row>
    <row r="967" spans="1:7" x14ac:dyDescent="0.25">
      <c r="A967">
        <v>961</v>
      </c>
      <c r="B967">
        <v>4850</v>
      </c>
      <c r="C967" t="s">
        <v>2032</v>
      </c>
      <c r="D967" t="str">
        <f>"00653834"</f>
        <v>00653834</v>
      </c>
      <c r="E967" t="s">
        <v>2033</v>
      </c>
      <c r="F967" t="s">
        <v>77</v>
      </c>
      <c r="G967" t="s">
        <v>37</v>
      </c>
    </row>
    <row r="968" spans="1:7" x14ac:dyDescent="0.25">
      <c r="A968">
        <v>962</v>
      </c>
      <c r="B968">
        <v>4851</v>
      </c>
      <c r="C968" t="s">
        <v>2034</v>
      </c>
      <c r="D968" t="str">
        <f>"00653849"</f>
        <v>00653849</v>
      </c>
      <c r="E968" t="s">
        <v>2035</v>
      </c>
      <c r="F968" t="s">
        <v>1019</v>
      </c>
      <c r="G968" t="s">
        <v>28</v>
      </c>
    </row>
    <row r="969" spans="1:7" x14ac:dyDescent="0.25">
      <c r="A969">
        <v>963</v>
      </c>
      <c r="B969">
        <v>4852</v>
      </c>
      <c r="C969" t="s">
        <v>2036</v>
      </c>
      <c r="D969" t="str">
        <f>"00654309"</f>
        <v>00654309</v>
      </c>
      <c r="E969" t="s">
        <v>2037</v>
      </c>
      <c r="F969" t="s">
        <v>16</v>
      </c>
      <c r="G969" t="s">
        <v>17</v>
      </c>
    </row>
    <row r="970" spans="1:7" x14ac:dyDescent="0.25">
      <c r="A970">
        <v>964</v>
      </c>
      <c r="B970">
        <v>4860</v>
      </c>
      <c r="C970" t="s">
        <v>2038</v>
      </c>
      <c r="D970" t="str">
        <f>"201412003252"</f>
        <v>201412003252</v>
      </c>
      <c r="E970" t="s">
        <v>2039</v>
      </c>
      <c r="F970" t="s">
        <v>12</v>
      </c>
      <c r="G970" t="s">
        <v>17</v>
      </c>
    </row>
    <row r="971" spans="1:7" x14ac:dyDescent="0.25">
      <c r="A971">
        <v>965</v>
      </c>
      <c r="B971">
        <v>4862</v>
      </c>
      <c r="C971" t="s">
        <v>2040</v>
      </c>
      <c r="D971" t="str">
        <f>"20160705524"</f>
        <v>20160705524</v>
      </c>
      <c r="E971" t="s">
        <v>2041</v>
      </c>
      <c r="F971" t="s">
        <v>2042</v>
      </c>
      <c r="G971" t="s">
        <v>17</v>
      </c>
    </row>
    <row r="972" spans="1:7" x14ac:dyDescent="0.25">
      <c r="A972">
        <v>966</v>
      </c>
      <c r="B972">
        <v>4865</v>
      </c>
      <c r="C972" t="s">
        <v>2043</v>
      </c>
      <c r="D972" t="str">
        <f>"00561309"</f>
        <v>00561309</v>
      </c>
      <c r="E972" t="s">
        <v>2044</v>
      </c>
      <c r="F972" t="s">
        <v>359</v>
      </c>
      <c r="G972" t="s">
        <v>17</v>
      </c>
    </row>
    <row r="973" spans="1:7" x14ac:dyDescent="0.25">
      <c r="A973">
        <v>967</v>
      </c>
      <c r="B973">
        <v>4873</v>
      </c>
      <c r="C973" t="s">
        <v>2045</v>
      </c>
      <c r="D973" t="str">
        <f>"00009285"</f>
        <v>00009285</v>
      </c>
      <c r="E973" t="s">
        <v>2046</v>
      </c>
      <c r="F973" t="s">
        <v>16</v>
      </c>
      <c r="G973" t="s">
        <v>17</v>
      </c>
    </row>
    <row r="974" spans="1:7" x14ac:dyDescent="0.25">
      <c r="A974">
        <v>968</v>
      </c>
      <c r="B974">
        <v>4886</v>
      </c>
      <c r="C974" t="s">
        <v>2047</v>
      </c>
      <c r="D974" t="str">
        <f>"00564027"</f>
        <v>00564027</v>
      </c>
      <c r="E974" t="s">
        <v>2048</v>
      </c>
      <c r="F974" t="s">
        <v>82</v>
      </c>
      <c r="G974" t="s">
        <v>17</v>
      </c>
    </row>
    <row r="975" spans="1:7" x14ac:dyDescent="0.25">
      <c r="A975">
        <v>969</v>
      </c>
      <c r="B975">
        <v>4901</v>
      </c>
      <c r="C975" t="s">
        <v>2049</v>
      </c>
      <c r="D975" t="str">
        <f>"00368919"</f>
        <v>00368919</v>
      </c>
      <c r="E975" t="s">
        <v>2050</v>
      </c>
      <c r="F975" t="s">
        <v>2051</v>
      </c>
      <c r="G975" t="s">
        <v>17</v>
      </c>
    </row>
    <row r="976" spans="1:7" x14ac:dyDescent="0.25">
      <c r="A976">
        <v>970</v>
      </c>
      <c r="B976">
        <v>4903</v>
      </c>
      <c r="C976" t="s">
        <v>2052</v>
      </c>
      <c r="D976" t="str">
        <f>"00498113"</f>
        <v>00498113</v>
      </c>
      <c r="E976" t="s">
        <v>2053</v>
      </c>
      <c r="F976" t="s">
        <v>40</v>
      </c>
      <c r="G976" t="s">
        <v>17</v>
      </c>
    </row>
    <row r="977" spans="1:7" x14ac:dyDescent="0.25">
      <c r="A977">
        <v>971</v>
      </c>
      <c r="B977">
        <v>4906</v>
      </c>
      <c r="C977" t="s">
        <v>2054</v>
      </c>
      <c r="D977" t="str">
        <f>"201402007020"</f>
        <v>201402007020</v>
      </c>
      <c r="E977" t="s">
        <v>2055</v>
      </c>
      <c r="F977" t="s">
        <v>53</v>
      </c>
      <c r="G977" t="s">
        <v>28</v>
      </c>
    </row>
    <row r="978" spans="1:7" x14ac:dyDescent="0.25">
      <c r="A978">
        <v>972</v>
      </c>
      <c r="B978">
        <v>4907</v>
      </c>
      <c r="C978" t="s">
        <v>2056</v>
      </c>
      <c r="D978" t="str">
        <f>"201409003641"</f>
        <v>201409003641</v>
      </c>
      <c r="E978" t="s">
        <v>2057</v>
      </c>
      <c r="F978" t="s">
        <v>1582</v>
      </c>
      <c r="G978" t="s">
        <v>17</v>
      </c>
    </row>
    <row r="979" spans="1:7" x14ac:dyDescent="0.25">
      <c r="A979">
        <v>973</v>
      </c>
      <c r="B979">
        <v>4914</v>
      </c>
      <c r="C979" t="s">
        <v>2058</v>
      </c>
      <c r="D979" t="str">
        <f>"00648036"</f>
        <v>00648036</v>
      </c>
      <c r="E979" t="s">
        <v>2059</v>
      </c>
      <c r="F979" t="s">
        <v>77</v>
      </c>
      <c r="G979" t="s">
        <v>17</v>
      </c>
    </row>
    <row r="980" spans="1:7" x14ac:dyDescent="0.25">
      <c r="A980">
        <v>974</v>
      </c>
      <c r="B980">
        <v>4915</v>
      </c>
      <c r="C980" t="s">
        <v>2060</v>
      </c>
      <c r="D980" t="str">
        <f>"00589980"</f>
        <v>00589980</v>
      </c>
      <c r="E980" t="s">
        <v>2061</v>
      </c>
      <c r="F980" t="s">
        <v>2062</v>
      </c>
      <c r="G980" t="s">
        <v>28</v>
      </c>
    </row>
    <row r="981" spans="1:7" x14ac:dyDescent="0.25">
      <c r="A981">
        <v>975</v>
      </c>
      <c r="B981">
        <v>4918</v>
      </c>
      <c r="C981" t="s">
        <v>2063</v>
      </c>
      <c r="D981" t="str">
        <f>"201410007718"</f>
        <v>201410007718</v>
      </c>
      <c r="E981" t="s">
        <v>2064</v>
      </c>
      <c r="F981" t="s">
        <v>322</v>
      </c>
      <c r="G981" t="s">
        <v>17</v>
      </c>
    </row>
    <row r="982" spans="1:7" x14ac:dyDescent="0.25">
      <c r="A982">
        <v>976</v>
      </c>
      <c r="B982">
        <v>4919</v>
      </c>
      <c r="C982" t="s">
        <v>2065</v>
      </c>
      <c r="D982" t="str">
        <f>"00156640"</f>
        <v>00156640</v>
      </c>
      <c r="E982" t="s">
        <v>2066</v>
      </c>
      <c r="F982" t="s">
        <v>2067</v>
      </c>
      <c r="G982" t="s">
        <v>28</v>
      </c>
    </row>
    <row r="983" spans="1:7" x14ac:dyDescent="0.25">
      <c r="A983">
        <v>977</v>
      </c>
      <c r="B983">
        <v>4920</v>
      </c>
      <c r="C983" t="s">
        <v>2068</v>
      </c>
      <c r="D983" t="str">
        <f>"00644373"</f>
        <v>00644373</v>
      </c>
      <c r="E983" t="s">
        <v>2069</v>
      </c>
      <c r="F983" t="s">
        <v>34</v>
      </c>
      <c r="G983" t="s">
        <v>374</v>
      </c>
    </row>
    <row r="984" spans="1:7" x14ac:dyDescent="0.25">
      <c r="A984">
        <v>978</v>
      </c>
      <c r="B984">
        <v>4921</v>
      </c>
      <c r="C984" t="s">
        <v>2070</v>
      </c>
      <c r="D984" t="str">
        <f>"00130330"</f>
        <v>00130330</v>
      </c>
      <c r="E984" t="s">
        <v>2071</v>
      </c>
      <c r="F984" t="s">
        <v>457</v>
      </c>
      <c r="G984" t="s">
        <v>17</v>
      </c>
    </row>
    <row r="985" spans="1:7" x14ac:dyDescent="0.25">
      <c r="A985">
        <v>979</v>
      </c>
      <c r="B985">
        <v>4922</v>
      </c>
      <c r="C985" t="s">
        <v>2072</v>
      </c>
      <c r="D985" t="str">
        <f>"00652158"</f>
        <v>00652158</v>
      </c>
      <c r="E985" t="s">
        <v>2073</v>
      </c>
      <c r="F985" t="s">
        <v>82</v>
      </c>
      <c r="G985" t="s">
        <v>281</v>
      </c>
    </row>
    <row r="986" spans="1:7" x14ac:dyDescent="0.25">
      <c r="A986">
        <v>980</v>
      </c>
      <c r="B986">
        <v>4926</v>
      </c>
      <c r="C986" t="s">
        <v>2074</v>
      </c>
      <c r="D986" t="str">
        <f>"00530863"</f>
        <v>00530863</v>
      </c>
      <c r="E986" t="s">
        <v>2075</v>
      </c>
      <c r="F986" t="s">
        <v>16</v>
      </c>
      <c r="G986" t="s">
        <v>28</v>
      </c>
    </row>
    <row r="987" spans="1:7" x14ac:dyDescent="0.25">
      <c r="A987">
        <v>981</v>
      </c>
      <c r="B987">
        <v>4927</v>
      </c>
      <c r="C987" t="s">
        <v>2076</v>
      </c>
      <c r="D987" t="str">
        <f>"00590623"</f>
        <v>00590623</v>
      </c>
      <c r="E987" t="s">
        <v>2077</v>
      </c>
      <c r="F987" t="s">
        <v>82</v>
      </c>
      <c r="G987" t="s">
        <v>17</v>
      </c>
    </row>
    <row r="988" spans="1:7" x14ac:dyDescent="0.25">
      <c r="A988">
        <v>982</v>
      </c>
      <c r="B988">
        <v>4931</v>
      </c>
      <c r="C988" t="s">
        <v>2078</v>
      </c>
      <c r="D988" t="str">
        <f>"00503713"</f>
        <v>00503713</v>
      </c>
      <c r="E988" t="s">
        <v>2079</v>
      </c>
      <c r="F988" t="s">
        <v>96</v>
      </c>
      <c r="G988" t="s">
        <v>17</v>
      </c>
    </row>
    <row r="989" spans="1:7" x14ac:dyDescent="0.25">
      <c r="A989">
        <v>983</v>
      </c>
      <c r="B989">
        <v>4936</v>
      </c>
      <c r="C989" t="s">
        <v>2080</v>
      </c>
      <c r="D989" t="str">
        <f>"00129115"</f>
        <v>00129115</v>
      </c>
      <c r="E989" t="s">
        <v>2081</v>
      </c>
      <c r="F989" t="s">
        <v>77</v>
      </c>
      <c r="G989" t="s">
        <v>28</v>
      </c>
    </row>
    <row r="990" spans="1:7" x14ac:dyDescent="0.25">
      <c r="A990">
        <v>984</v>
      </c>
      <c r="B990">
        <v>4940</v>
      </c>
      <c r="C990" t="s">
        <v>2082</v>
      </c>
      <c r="D990" t="str">
        <f>"00435134"</f>
        <v>00435134</v>
      </c>
      <c r="E990" t="s">
        <v>2083</v>
      </c>
      <c r="F990" t="s">
        <v>40</v>
      </c>
      <c r="G990" t="s">
        <v>37</v>
      </c>
    </row>
    <row r="991" spans="1:7" x14ac:dyDescent="0.25">
      <c r="A991">
        <v>985</v>
      </c>
      <c r="B991">
        <v>4944</v>
      </c>
      <c r="C991" t="s">
        <v>2084</v>
      </c>
      <c r="D991" t="str">
        <f>"00268545"</f>
        <v>00268545</v>
      </c>
      <c r="E991" t="s">
        <v>2085</v>
      </c>
      <c r="F991" t="s">
        <v>310</v>
      </c>
      <c r="G991" t="s">
        <v>17</v>
      </c>
    </row>
    <row r="992" spans="1:7" x14ac:dyDescent="0.25">
      <c r="A992">
        <v>986</v>
      </c>
      <c r="B992">
        <v>4949</v>
      </c>
      <c r="C992" t="s">
        <v>2086</v>
      </c>
      <c r="D992" t="str">
        <f>"200802007365"</f>
        <v>200802007365</v>
      </c>
      <c r="E992" t="s">
        <v>2087</v>
      </c>
      <c r="F992" t="s">
        <v>113</v>
      </c>
      <c r="G992" t="s">
        <v>17</v>
      </c>
    </row>
    <row r="993" spans="1:7" x14ac:dyDescent="0.25">
      <c r="A993">
        <v>987</v>
      </c>
      <c r="B993">
        <v>4952</v>
      </c>
      <c r="C993" t="s">
        <v>2088</v>
      </c>
      <c r="D993" t="str">
        <f>"00354192"</f>
        <v>00354192</v>
      </c>
      <c r="E993" t="s">
        <v>2089</v>
      </c>
      <c r="F993" t="s">
        <v>31</v>
      </c>
      <c r="G993" t="s">
        <v>17</v>
      </c>
    </row>
    <row r="994" spans="1:7" x14ac:dyDescent="0.25">
      <c r="A994">
        <v>988</v>
      </c>
      <c r="B994">
        <v>4964</v>
      </c>
      <c r="C994" t="s">
        <v>2090</v>
      </c>
      <c r="D994" t="str">
        <f>"00619481"</f>
        <v>00619481</v>
      </c>
      <c r="E994" t="s">
        <v>2091</v>
      </c>
      <c r="F994" t="s">
        <v>77</v>
      </c>
      <c r="G994" t="s">
        <v>17</v>
      </c>
    </row>
    <row r="995" spans="1:7" x14ac:dyDescent="0.25">
      <c r="A995">
        <v>989</v>
      </c>
      <c r="B995">
        <v>4969</v>
      </c>
      <c r="C995" t="s">
        <v>2092</v>
      </c>
      <c r="D995" t="str">
        <f>"00640065"</f>
        <v>00640065</v>
      </c>
      <c r="E995" t="s">
        <v>2093</v>
      </c>
      <c r="F995" t="s">
        <v>74</v>
      </c>
      <c r="G995" t="s">
        <v>17</v>
      </c>
    </row>
    <row r="996" spans="1:7" x14ac:dyDescent="0.25">
      <c r="A996">
        <v>990</v>
      </c>
      <c r="B996">
        <v>4977</v>
      </c>
      <c r="C996" t="s">
        <v>2094</v>
      </c>
      <c r="D996" t="str">
        <f>"00594431"</f>
        <v>00594431</v>
      </c>
      <c r="E996" t="s">
        <v>2095</v>
      </c>
      <c r="F996" t="s">
        <v>34</v>
      </c>
      <c r="G996" t="s">
        <v>17</v>
      </c>
    </row>
    <row r="997" spans="1:7" x14ac:dyDescent="0.25">
      <c r="A997">
        <v>991</v>
      </c>
      <c r="B997">
        <v>4980</v>
      </c>
      <c r="C997" t="s">
        <v>2096</v>
      </c>
      <c r="D997" t="str">
        <f>"00184871"</f>
        <v>00184871</v>
      </c>
      <c r="E997" t="s">
        <v>2097</v>
      </c>
      <c r="F997" t="s">
        <v>77</v>
      </c>
      <c r="G997" t="s">
        <v>17</v>
      </c>
    </row>
    <row r="998" spans="1:7" x14ac:dyDescent="0.25">
      <c r="A998">
        <v>992</v>
      </c>
      <c r="B998">
        <v>4983</v>
      </c>
      <c r="C998" t="s">
        <v>2098</v>
      </c>
      <c r="D998" t="str">
        <f>"00080876"</f>
        <v>00080876</v>
      </c>
      <c r="E998" t="s">
        <v>2099</v>
      </c>
      <c r="F998" t="s">
        <v>31</v>
      </c>
      <c r="G998" t="s">
        <v>13</v>
      </c>
    </row>
    <row r="999" spans="1:7" x14ac:dyDescent="0.25">
      <c r="A999">
        <v>993</v>
      </c>
      <c r="B999">
        <v>4988</v>
      </c>
      <c r="C999" t="s">
        <v>2100</v>
      </c>
      <c r="D999" t="str">
        <f>"200712000157"</f>
        <v>200712000157</v>
      </c>
      <c r="E999" t="s">
        <v>2101</v>
      </c>
      <c r="F999" t="s">
        <v>1147</v>
      </c>
      <c r="G999" t="s">
        <v>17</v>
      </c>
    </row>
    <row r="1000" spans="1:7" x14ac:dyDescent="0.25">
      <c r="A1000">
        <v>994</v>
      </c>
      <c r="B1000">
        <v>4994</v>
      </c>
      <c r="C1000" t="s">
        <v>2102</v>
      </c>
      <c r="D1000" t="str">
        <f>"00368918"</f>
        <v>00368918</v>
      </c>
      <c r="E1000" t="s">
        <v>2103</v>
      </c>
      <c r="F1000" t="s">
        <v>34</v>
      </c>
      <c r="G1000" t="s">
        <v>37</v>
      </c>
    </row>
    <row r="1001" spans="1:7" x14ac:dyDescent="0.25">
      <c r="A1001">
        <v>995</v>
      </c>
      <c r="B1001">
        <v>4995</v>
      </c>
      <c r="C1001" t="s">
        <v>2104</v>
      </c>
      <c r="D1001" t="str">
        <f>"00194241"</f>
        <v>00194241</v>
      </c>
      <c r="E1001" t="s">
        <v>2105</v>
      </c>
      <c r="F1001" t="s">
        <v>34</v>
      </c>
      <c r="G1001" t="s">
        <v>28</v>
      </c>
    </row>
    <row r="1002" spans="1:7" x14ac:dyDescent="0.25">
      <c r="A1002">
        <v>996</v>
      </c>
      <c r="B1002">
        <v>4998</v>
      </c>
      <c r="C1002" t="s">
        <v>2106</v>
      </c>
      <c r="D1002" t="str">
        <f>"00613696"</f>
        <v>00613696</v>
      </c>
      <c r="E1002" t="s">
        <v>2107</v>
      </c>
      <c r="F1002" t="s">
        <v>16</v>
      </c>
      <c r="G1002" t="s">
        <v>17</v>
      </c>
    </row>
    <row r="1003" spans="1:7" x14ac:dyDescent="0.25">
      <c r="A1003">
        <v>997</v>
      </c>
      <c r="B1003">
        <v>5000</v>
      </c>
      <c r="C1003" t="s">
        <v>2108</v>
      </c>
      <c r="D1003" t="str">
        <f>"00652516"</f>
        <v>00652516</v>
      </c>
      <c r="E1003" t="s">
        <v>2109</v>
      </c>
      <c r="F1003" t="s">
        <v>91</v>
      </c>
      <c r="G1003" t="s">
        <v>374</v>
      </c>
    </row>
    <row r="1004" spans="1:7" x14ac:dyDescent="0.25">
      <c r="A1004">
        <v>998</v>
      </c>
      <c r="B1004">
        <v>5006</v>
      </c>
      <c r="C1004" t="s">
        <v>2110</v>
      </c>
      <c r="D1004" t="str">
        <f>"00647789"</f>
        <v>00647789</v>
      </c>
      <c r="E1004" t="s">
        <v>2111</v>
      </c>
      <c r="F1004" t="s">
        <v>77</v>
      </c>
      <c r="G1004" t="s">
        <v>17</v>
      </c>
    </row>
    <row r="1005" spans="1:7" x14ac:dyDescent="0.25">
      <c r="A1005">
        <v>999</v>
      </c>
      <c r="B1005">
        <v>5011</v>
      </c>
      <c r="C1005" t="s">
        <v>2112</v>
      </c>
      <c r="D1005" t="str">
        <f>"00182181"</f>
        <v>00182181</v>
      </c>
      <c r="E1005" t="s">
        <v>2113</v>
      </c>
      <c r="F1005" t="s">
        <v>1005</v>
      </c>
      <c r="G1005" t="s">
        <v>17</v>
      </c>
    </row>
    <row r="1006" spans="1:7" x14ac:dyDescent="0.25">
      <c r="A1006">
        <v>1000</v>
      </c>
      <c r="B1006">
        <v>5016</v>
      </c>
      <c r="C1006" t="s">
        <v>2114</v>
      </c>
      <c r="D1006" t="str">
        <f>"00643895"</f>
        <v>00643895</v>
      </c>
      <c r="E1006" t="s">
        <v>2115</v>
      </c>
      <c r="F1006" t="s">
        <v>102</v>
      </c>
      <c r="G1006" t="s">
        <v>28</v>
      </c>
    </row>
    <row r="1007" spans="1:7" x14ac:dyDescent="0.25">
      <c r="A1007">
        <v>1001</v>
      </c>
      <c r="B1007">
        <v>5019</v>
      </c>
      <c r="C1007" t="s">
        <v>2116</v>
      </c>
      <c r="D1007" t="str">
        <f>"00650137"</f>
        <v>00650137</v>
      </c>
      <c r="E1007" t="s">
        <v>2117</v>
      </c>
      <c r="F1007" t="s">
        <v>812</v>
      </c>
      <c r="G1007" t="s">
        <v>37</v>
      </c>
    </row>
    <row r="1008" spans="1:7" x14ac:dyDescent="0.25">
      <c r="A1008">
        <v>1002</v>
      </c>
      <c r="B1008">
        <v>5025</v>
      </c>
      <c r="C1008" t="s">
        <v>2118</v>
      </c>
      <c r="D1008" t="str">
        <f>"00483595"</f>
        <v>00483595</v>
      </c>
      <c r="E1008" t="s">
        <v>2119</v>
      </c>
      <c r="F1008" t="s">
        <v>66</v>
      </c>
      <c r="G1008" t="s">
        <v>17</v>
      </c>
    </row>
    <row r="1009" spans="1:7" x14ac:dyDescent="0.25">
      <c r="A1009">
        <v>1003</v>
      </c>
      <c r="B1009">
        <v>5027</v>
      </c>
      <c r="C1009" t="s">
        <v>2120</v>
      </c>
      <c r="D1009" t="str">
        <f>"00481011"</f>
        <v>00481011</v>
      </c>
      <c r="E1009" t="s">
        <v>2121</v>
      </c>
      <c r="F1009" t="s">
        <v>45</v>
      </c>
      <c r="G1009" t="s">
        <v>28</v>
      </c>
    </row>
    <row r="1010" spans="1:7" x14ac:dyDescent="0.25">
      <c r="A1010">
        <v>1004</v>
      </c>
      <c r="B1010">
        <v>5031</v>
      </c>
      <c r="C1010" t="s">
        <v>2122</v>
      </c>
      <c r="D1010" t="str">
        <f>"00321117"</f>
        <v>00321117</v>
      </c>
      <c r="E1010" t="s">
        <v>2123</v>
      </c>
      <c r="F1010" t="s">
        <v>465</v>
      </c>
      <c r="G1010" t="s">
        <v>37</v>
      </c>
    </row>
    <row r="1011" spans="1:7" x14ac:dyDescent="0.25">
      <c r="A1011">
        <v>1005</v>
      </c>
      <c r="B1011">
        <v>5032</v>
      </c>
      <c r="C1011" t="s">
        <v>2124</v>
      </c>
      <c r="D1011" t="str">
        <f>"00652004"</f>
        <v>00652004</v>
      </c>
      <c r="E1011" t="s">
        <v>2125</v>
      </c>
      <c r="F1011" t="s">
        <v>77</v>
      </c>
      <c r="G1011" t="s">
        <v>17</v>
      </c>
    </row>
    <row r="1012" spans="1:7" x14ac:dyDescent="0.25">
      <c r="A1012">
        <v>1006</v>
      </c>
      <c r="B1012">
        <v>5033</v>
      </c>
      <c r="C1012" t="s">
        <v>2126</v>
      </c>
      <c r="D1012" t="str">
        <f>"00528007"</f>
        <v>00528007</v>
      </c>
      <c r="E1012" t="s">
        <v>2127</v>
      </c>
      <c r="F1012" t="s">
        <v>53</v>
      </c>
      <c r="G1012" t="s">
        <v>17</v>
      </c>
    </row>
    <row r="1013" spans="1:7" x14ac:dyDescent="0.25">
      <c r="A1013">
        <v>1007</v>
      </c>
      <c r="B1013">
        <v>5035</v>
      </c>
      <c r="C1013" t="s">
        <v>2128</v>
      </c>
      <c r="D1013" t="str">
        <f>"00428063"</f>
        <v>00428063</v>
      </c>
      <c r="E1013" t="s">
        <v>2129</v>
      </c>
      <c r="F1013" t="s">
        <v>77</v>
      </c>
      <c r="G1013" t="s">
        <v>17</v>
      </c>
    </row>
    <row r="1014" spans="1:7" x14ac:dyDescent="0.25">
      <c r="A1014">
        <v>1008</v>
      </c>
      <c r="B1014">
        <v>5043</v>
      </c>
      <c r="C1014" t="s">
        <v>2130</v>
      </c>
      <c r="D1014" t="str">
        <f>"201511043422"</f>
        <v>201511043422</v>
      </c>
      <c r="E1014" t="s">
        <v>2131</v>
      </c>
      <c r="F1014" t="s">
        <v>34</v>
      </c>
      <c r="G1014" t="s">
        <v>17</v>
      </c>
    </row>
    <row r="1015" spans="1:7" x14ac:dyDescent="0.25">
      <c r="A1015">
        <v>1009</v>
      </c>
      <c r="B1015">
        <v>5046</v>
      </c>
      <c r="C1015" t="s">
        <v>2132</v>
      </c>
      <c r="D1015" t="str">
        <f>"00246867"</f>
        <v>00246867</v>
      </c>
      <c r="E1015" t="s">
        <v>2133</v>
      </c>
      <c r="F1015" t="s">
        <v>40</v>
      </c>
      <c r="G1015" t="s">
        <v>17</v>
      </c>
    </row>
    <row r="1016" spans="1:7" x14ac:dyDescent="0.25">
      <c r="A1016">
        <v>1010</v>
      </c>
      <c r="B1016">
        <v>5048</v>
      </c>
      <c r="C1016" t="s">
        <v>2134</v>
      </c>
      <c r="D1016" t="str">
        <f>"00649795"</f>
        <v>00649795</v>
      </c>
      <c r="E1016" t="s">
        <v>2135</v>
      </c>
      <c r="F1016" t="s">
        <v>337</v>
      </c>
      <c r="G1016" t="s">
        <v>17</v>
      </c>
    </row>
    <row r="1017" spans="1:7" x14ac:dyDescent="0.25">
      <c r="A1017">
        <v>1011</v>
      </c>
      <c r="B1017">
        <v>5057</v>
      </c>
      <c r="C1017" t="s">
        <v>2136</v>
      </c>
      <c r="D1017" t="str">
        <f>"00638984"</f>
        <v>00638984</v>
      </c>
      <c r="E1017" t="s">
        <v>2137</v>
      </c>
      <c r="F1017" t="s">
        <v>53</v>
      </c>
      <c r="G1017" t="s">
        <v>17</v>
      </c>
    </row>
    <row r="1018" spans="1:7" x14ac:dyDescent="0.25">
      <c r="A1018">
        <v>1012</v>
      </c>
      <c r="B1018">
        <v>5071</v>
      </c>
      <c r="C1018" t="s">
        <v>2138</v>
      </c>
      <c r="D1018" t="str">
        <f>"00652772"</f>
        <v>00652772</v>
      </c>
      <c r="E1018" t="s">
        <v>2139</v>
      </c>
      <c r="F1018" t="s">
        <v>20</v>
      </c>
      <c r="G1018" t="s">
        <v>28</v>
      </c>
    </row>
    <row r="1019" spans="1:7" x14ac:dyDescent="0.25">
      <c r="A1019">
        <v>1013</v>
      </c>
      <c r="B1019">
        <v>5078</v>
      </c>
      <c r="C1019" t="s">
        <v>2140</v>
      </c>
      <c r="D1019" t="str">
        <f>"00653823"</f>
        <v>00653823</v>
      </c>
      <c r="E1019" t="s">
        <v>2141</v>
      </c>
      <c r="F1019" t="s">
        <v>16</v>
      </c>
      <c r="G1019" t="s">
        <v>17</v>
      </c>
    </row>
    <row r="1020" spans="1:7" x14ac:dyDescent="0.25">
      <c r="A1020">
        <v>1014</v>
      </c>
      <c r="B1020">
        <v>5086</v>
      </c>
      <c r="C1020" t="s">
        <v>2142</v>
      </c>
      <c r="D1020" t="str">
        <f>"00652666"</f>
        <v>00652666</v>
      </c>
      <c r="E1020" t="s">
        <v>2143</v>
      </c>
      <c r="F1020" t="s">
        <v>40</v>
      </c>
      <c r="G1020" t="s">
        <v>28</v>
      </c>
    </row>
    <row r="1021" spans="1:7" x14ac:dyDescent="0.25">
      <c r="A1021">
        <v>1015</v>
      </c>
      <c r="B1021">
        <v>5100</v>
      </c>
      <c r="C1021" t="s">
        <v>2144</v>
      </c>
      <c r="D1021" t="str">
        <f>"00070053"</f>
        <v>00070053</v>
      </c>
      <c r="E1021" t="s">
        <v>2145</v>
      </c>
      <c r="F1021" t="s">
        <v>77</v>
      </c>
      <c r="G1021" t="s">
        <v>37</v>
      </c>
    </row>
    <row r="1022" spans="1:7" x14ac:dyDescent="0.25">
      <c r="A1022">
        <v>1016</v>
      </c>
      <c r="B1022">
        <v>5101</v>
      </c>
      <c r="C1022" t="s">
        <v>2146</v>
      </c>
      <c r="D1022" t="str">
        <f>"201402009009"</f>
        <v>201402009009</v>
      </c>
      <c r="E1022" t="s">
        <v>2147</v>
      </c>
      <c r="F1022" t="s">
        <v>91</v>
      </c>
      <c r="G1022" t="s">
        <v>17</v>
      </c>
    </row>
    <row r="1023" spans="1:7" x14ac:dyDescent="0.25">
      <c r="A1023">
        <v>1017</v>
      </c>
      <c r="B1023">
        <v>5102</v>
      </c>
      <c r="C1023" t="s">
        <v>2148</v>
      </c>
      <c r="D1023" t="str">
        <f>"00652714"</f>
        <v>00652714</v>
      </c>
      <c r="E1023" t="s">
        <v>2149</v>
      </c>
      <c r="F1023" t="s">
        <v>31</v>
      </c>
      <c r="G1023" t="s">
        <v>374</v>
      </c>
    </row>
    <row r="1024" spans="1:7" x14ac:dyDescent="0.25">
      <c r="A1024">
        <v>1018</v>
      </c>
      <c r="B1024">
        <v>5112</v>
      </c>
      <c r="C1024" t="s">
        <v>2150</v>
      </c>
      <c r="D1024" t="str">
        <f>"201511010759"</f>
        <v>201511010759</v>
      </c>
      <c r="E1024" t="s">
        <v>2151</v>
      </c>
      <c r="F1024" t="s">
        <v>40</v>
      </c>
      <c r="G1024" t="s">
        <v>17</v>
      </c>
    </row>
    <row r="1025" spans="1:7" x14ac:dyDescent="0.25">
      <c r="A1025">
        <v>1019</v>
      </c>
      <c r="B1025">
        <v>5120</v>
      </c>
      <c r="C1025" t="s">
        <v>2152</v>
      </c>
      <c r="D1025" t="str">
        <f>"00651290"</f>
        <v>00651290</v>
      </c>
      <c r="E1025" t="s">
        <v>2153</v>
      </c>
      <c r="F1025" t="s">
        <v>1178</v>
      </c>
      <c r="G1025" t="s">
        <v>17</v>
      </c>
    </row>
    <row r="1026" spans="1:7" x14ac:dyDescent="0.25">
      <c r="A1026">
        <v>1020</v>
      </c>
      <c r="B1026">
        <v>5125</v>
      </c>
      <c r="C1026" t="s">
        <v>2154</v>
      </c>
      <c r="D1026" t="str">
        <f>"00652381"</f>
        <v>00652381</v>
      </c>
      <c r="E1026" t="s">
        <v>2155</v>
      </c>
      <c r="F1026" t="s">
        <v>12</v>
      </c>
      <c r="G1026" t="s">
        <v>856</v>
      </c>
    </row>
    <row r="1027" spans="1:7" x14ac:dyDescent="0.25">
      <c r="A1027">
        <v>1021</v>
      </c>
      <c r="B1027">
        <v>5128</v>
      </c>
      <c r="C1027" t="s">
        <v>2156</v>
      </c>
      <c r="D1027" t="str">
        <f>"00651096"</f>
        <v>00651096</v>
      </c>
      <c r="E1027" t="s">
        <v>2157</v>
      </c>
      <c r="F1027" t="s">
        <v>102</v>
      </c>
      <c r="G1027" t="s">
        <v>28</v>
      </c>
    </row>
    <row r="1028" spans="1:7" x14ac:dyDescent="0.25">
      <c r="A1028">
        <v>1022</v>
      </c>
      <c r="B1028">
        <v>5131</v>
      </c>
      <c r="C1028" t="s">
        <v>2158</v>
      </c>
      <c r="D1028" t="str">
        <f>"201601001201"</f>
        <v>201601001201</v>
      </c>
      <c r="E1028" t="s">
        <v>2159</v>
      </c>
      <c r="F1028" t="s">
        <v>45</v>
      </c>
      <c r="G1028" t="s">
        <v>17</v>
      </c>
    </row>
    <row r="1029" spans="1:7" x14ac:dyDescent="0.25">
      <c r="A1029">
        <v>1023</v>
      </c>
      <c r="B1029">
        <v>5132</v>
      </c>
      <c r="C1029" t="s">
        <v>2160</v>
      </c>
      <c r="D1029" t="str">
        <f>"201409005558"</f>
        <v>201409005558</v>
      </c>
      <c r="E1029" t="s">
        <v>2161</v>
      </c>
      <c r="F1029" t="s">
        <v>91</v>
      </c>
      <c r="G1029" t="s">
        <v>13</v>
      </c>
    </row>
    <row r="1030" spans="1:7" x14ac:dyDescent="0.25">
      <c r="A1030">
        <v>1024</v>
      </c>
      <c r="B1030">
        <v>5135</v>
      </c>
      <c r="C1030" t="s">
        <v>2162</v>
      </c>
      <c r="D1030" t="str">
        <f>"201405000517"</f>
        <v>201405000517</v>
      </c>
      <c r="E1030" t="s">
        <v>2163</v>
      </c>
      <c r="F1030" t="s">
        <v>138</v>
      </c>
      <c r="G1030" t="s">
        <v>17</v>
      </c>
    </row>
    <row r="1031" spans="1:7" x14ac:dyDescent="0.25">
      <c r="A1031">
        <v>1025</v>
      </c>
      <c r="B1031">
        <v>5138</v>
      </c>
      <c r="C1031" t="s">
        <v>2164</v>
      </c>
      <c r="D1031" t="str">
        <f>"00653011"</f>
        <v>00653011</v>
      </c>
      <c r="E1031" t="s">
        <v>2165</v>
      </c>
      <c r="F1031" t="s">
        <v>63</v>
      </c>
      <c r="G1031" t="s">
        <v>17</v>
      </c>
    </row>
    <row r="1032" spans="1:7" x14ac:dyDescent="0.25">
      <c r="A1032">
        <v>1026</v>
      </c>
      <c r="B1032">
        <v>5140</v>
      </c>
      <c r="C1032" t="s">
        <v>2166</v>
      </c>
      <c r="D1032" t="str">
        <f>"00565051"</f>
        <v>00565051</v>
      </c>
      <c r="E1032" t="s">
        <v>2167</v>
      </c>
      <c r="F1032" t="s">
        <v>102</v>
      </c>
      <c r="G1032" t="s">
        <v>28</v>
      </c>
    </row>
    <row r="1033" spans="1:7" x14ac:dyDescent="0.25">
      <c r="A1033">
        <v>1027</v>
      </c>
      <c r="B1033">
        <v>5142</v>
      </c>
      <c r="C1033" t="s">
        <v>2168</v>
      </c>
      <c r="D1033" t="str">
        <f>"00652675"</f>
        <v>00652675</v>
      </c>
      <c r="E1033" t="s">
        <v>2169</v>
      </c>
      <c r="F1033" t="s">
        <v>719</v>
      </c>
      <c r="G1033" t="s">
        <v>17</v>
      </c>
    </row>
    <row r="1034" spans="1:7" x14ac:dyDescent="0.25">
      <c r="A1034">
        <v>1028</v>
      </c>
      <c r="B1034">
        <v>5144</v>
      </c>
      <c r="C1034" t="s">
        <v>2170</v>
      </c>
      <c r="D1034" t="str">
        <f>"00545793"</f>
        <v>00545793</v>
      </c>
      <c r="E1034" t="s">
        <v>2171</v>
      </c>
      <c r="F1034" t="s">
        <v>255</v>
      </c>
      <c r="G1034" t="s">
        <v>17</v>
      </c>
    </row>
    <row r="1035" spans="1:7" x14ac:dyDescent="0.25">
      <c r="A1035">
        <v>1029</v>
      </c>
      <c r="B1035">
        <v>5157</v>
      </c>
      <c r="C1035" t="s">
        <v>2172</v>
      </c>
      <c r="D1035" t="str">
        <f>"00011545"</f>
        <v>00011545</v>
      </c>
      <c r="E1035" t="s">
        <v>2173</v>
      </c>
      <c r="F1035" t="s">
        <v>34</v>
      </c>
      <c r="G1035" t="s">
        <v>28</v>
      </c>
    </row>
    <row r="1036" spans="1:7" x14ac:dyDescent="0.25">
      <c r="A1036">
        <v>1030</v>
      </c>
      <c r="B1036">
        <v>5160</v>
      </c>
      <c r="C1036" t="s">
        <v>2174</v>
      </c>
      <c r="D1036" t="str">
        <f>"00652444"</f>
        <v>00652444</v>
      </c>
      <c r="E1036" t="s">
        <v>2175</v>
      </c>
      <c r="F1036" t="s">
        <v>20</v>
      </c>
      <c r="G1036" t="s">
        <v>37</v>
      </c>
    </row>
    <row r="1037" spans="1:7" x14ac:dyDescent="0.25">
      <c r="A1037">
        <v>1031</v>
      </c>
      <c r="B1037">
        <v>5161</v>
      </c>
      <c r="C1037" t="s">
        <v>2176</v>
      </c>
      <c r="D1037" t="str">
        <f>"00190260"</f>
        <v>00190260</v>
      </c>
      <c r="E1037" t="s">
        <v>2177</v>
      </c>
      <c r="F1037" t="s">
        <v>48</v>
      </c>
      <c r="G1037" t="s">
        <v>37</v>
      </c>
    </row>
    <row r="1038" spans="1:7" x14ac:dyDescent="0.25">
      <c r="A1038">
        <v>1032</v>
      </c>
      <c r="B1038">
        <v>5168</v>
      </c>
      <c r="C1038" t="s">
        <v>2178</v>
      </c>
      <c r="D1038" t="str">
        <f>"00652871"</f>
        <v>00652871</v>
      </c>
      <c r="E1038" t="s">
        <v>2179</v>
      </c>
      <c r="F1038" t="s">
        <v>27</v>
      </c>
      <c r="G1038" t="s">
        <v>17</v>
      </c>
    </row>
    <row r="1039" spans="1:7" x14ac:dyDescent="0.25">
      <c r="A1039">
        <v>1033</v>
      </c>
      <c r="B1039">
        <v>5175</v>
      </c>
      <c r="C1039" t="s">
        <v>2180</v>
      </c>
      <c r="D1039" t="str">
        <f>"00610676"</f>
        <v>00610676</v>
      </c>
      <c r="E1039" t="s">
        <v>2181</v>
      </c>
      <c r="F1039" t="s">
        <v>77</v>
      </c>
      <c r="G1039" t="s">
        <v>28</v>
      </c>
    </row>
    <row r="1040" spans="1:7" x14ac:dyDescent="0.25">
      <c r="A1040">
        <v>1034</v>
      </c>
      <c r="B1040">
        <v>5177</v>
      </c>
      <c r="C1040" t="s">
        <v>2182</v>
      </c>
      <c r="D1040" t="str">
        <f>"201410007608"</f>
        <v>201410007608</v>
      </c>
      <c r="E1040" t="s">
        <v>2183</v>
      </c>
      <c r="F1040" t="s">
        <v>286</v>
      </c>
      <c r="G1040" t="s">
        <v>17</v>
      </c>
    </row>
    <row r="1041" spans="1:7" x14ac:dyDescent="0.25">
      <c r="A1041">
        <v>1035</v>
      </c>
      <c r="B1041">
        <v>5182</v>
      </c>
      <c r="C1041" t="s">
        <v>2184</v>
      </c>
      <c r="D1041" t="str">
        <f>"00652356"</f>
        <v>00652356</v>
      </c>
      <c r="E1041" t="s">
        <v>2185</v>
      </c>
      <c r="F1041" t="s">
        <v>77</v>
      </c>
      <c r="G1041" t="s">
        <v>28</v>
      </c>
    </row>
    <row r="1042" spans="1:7" x14ac:dyDescent="0.25">
      <c r="A1042">
        <v>1036</v>
      </c>
      <c r="B1042">
        <v>5183</v>
      </c>
      <c r="C1042" t="s">
        <v>2186</v>
      </c>
      <c r="D1042" t="str">
        <f>"00652405"</f>
        <v>00652405</v>
      </c>
      <c r="E1042" t="s">
        <v>2187</v>
      </c>
      <c r="F1042" t="s">
        <v>24</v>
      </c>
      <c r="G1042" t="s">
        <v>28</v>
      </c>
    </row>
    <row r="1043" spans="1:7" x14ac:dyDescent="0.25">
      <c r="A1043">
        <v>1037</v>
      </c>
      <c r="B1043">
        <v>5186</v>
      </c>
      <c r="C1043" t="s">
        <v>2188</v>
      </c>
      <c r="D1043" t="str">
        <f>"00651644"</f>
        <v>00651644</v>
      </c>
      <c r="E1043" t="s">
        <v>2189</v>
      </c>
      <c r="F1043" t="s">
        <v>77</v>
      </c>
      <c r="G1043" t="s">
        <v>28</v>
      </c>
    </row>
    <row r="1044" spans="1:7" x14ac:dyDescent="0.25">
      <c r="A1044">
        <v>1038</v>
      </c>
      <c r="B1044">
        <v>5202</v>
      </c>
      <c r="C1044" t="s">
        <v>2190</v>
      </c>
      <c r="D1044" t="str">
        <f>"00654251"</f>
        <v>00654251</v>
      </c>
      <c r="E1044" t="s">
        <v>2191</v>
      </c>
      <c r="F1044" t="s">
        <v>77</v>
      </c>
      <c r="G1044" t="s">
        <v>37</v>
      </c>
    </row>
    <row r="1045" spans="1:7" x14ac:dyDescent="0.25">
      <c r="A1045">
        <v>1039</v>
      </c>
      <c r="B1045">
        <v>5203</v>
      </c>
      <c r="C1045" t="s">
        <v>2192</v>
      </c>
      <c r="D1045" t="str">
        <f>"00559250"</f>
        <v>00559250</v>
      </c>
      <c r="E1045" t="s">
        <v>2193</v>
      </c>
      <c r="F1045" t="s">
        <v>48</v>
      </c>
      <c r="G1045" t="s">
        <v>17</v>
      </c>
    </row>
    <row r="1046" spans="1:7" x14ac:dyDescent="0.25">
      <c r="A1046">
        <v>1040</v>
      </c>
      <c r="B1046">
        <v>5211</v>
      </c>
      <c r="C1046" t="s">
        <v>2194</v>
      </c>
      <c r="D1046" t="str">
        <f>"00367782"</f>
        <v>00367782</v>
      </c>
      <c r="E1046" t="s">
        <v>2195</v>
      </c>
      <c r="F1046" t="s">
        <v>40</v>
      </c>
      <c r="G1046" t="s">
        <v>17</v>
      </c>
    </row>
    <row r="1047" spans="1:7" x14ac:dyDescent="0.25">
      <c r="A1047">
        <v>1041</v>
      </c>
      <c r="B1047">
        <v>5219</v>
      </c>
      <c r="C1047" t="s">
        <v>2196</v>
      </c>
      <c r="D1047" t="str">
        <f>"00538499"</f>
        <v>00538499</v>
      </c>
      <c r="E1047" t="s">
        <v>2197</v>
      </c>
      <c r="F1047" t="s">
        <v>819</v>
      </c>
      <c r="G1047" t="s">
        <v>17</v>
      </c>
    </row>
    <row r="1048" spans="1:7" x14ac:dyDescent="0.25">
      <c r="A1048">
        <v>1042</v>
      </c>
      <c r="B1048">
        <v>5221</v>
      </c>
      <c r="C1048" t="s">
        <v>2198</v>
      </c>
      <c r="D1048" t="str">
        <f>"00508362"</f>
        <v>00508362</v>
      </c>
      <c r="E1048" t="s">
        <v>2199</v>
      </c>
      <c r="F1048" t="s">
        <v>82</v>
      </c>
      <c r="G1048" t="s">
        <v>28</v>
      </c>
    </row>
    <row r="1049" spans="1:7" x14ac:dyDescent="0.25">
      <c r="A1049">
        <v>1043</v>
      </c>
      <c r="B1049">
        <v>5236</v>
      </c>
      <c r="C1049" t="s">
        <v>2200</v>
      </c>
      <c r="D1049" t="str">
        <f>"00157586"</f>
        <v>00157586</v>
      </c>
      <c r="E1049" t="s">
        <v>2201</v>
      </c>
      <c r="F1049" t="s">
        <v>82</v>
      </c>
      <c r="G1049" t="s">
        <v>21</v>
      </c>
    </row>
    <row r="1050" spans="1:7" x14ac:dyDescent="0.25">
      <c r="A1050">
        <v>1044</v>
      </c>
      <c r="B1050">
        <v>5240</v>
      </c>
      <c r="C1050" t="s">
        <v>2202</v>
      </c>
      <c r="D1050" t="str">
        <f>"00651608"</f>
        <v>00651608</v>
      </c>
      <c r="E1050" t="s">
        <v>2203</v>
      </c>
      <c r="F1050" t="s">
        <v>113</v>
      </c>
      <c r="G1050" t="s">
        <v>17</v>
      </c>
    </row>
    <row r="1051" spans="1:7" x14ac:dyDescent="0.25">
      <c r="A1051">
        <v>1045</v>
      </c>
      <c r="B1051">
        <v>5247</v>
      </c>
      <c r="C1051" t="s">
        <v>2204</v>
      </c>
      <c r="D1051" t="str">
        <f>"00643643"</f>
        <v>00643643</v>
      </c>
      <c r="E1051" t="s">
        <v>2205</v>
      </c>
      <c r="F1051" t="s">
        <v>91</v>
      </c>
      <c r="G1051" t="s">
        <v>17</v>
      </c>
    </row>
    <row r="1052" spans="1:7" x14ac:dyDescent="0.25">
      <c r="A1052">
        <v>1046</v>
      </c>
      <c r="B1052">
        <v>5251</v>
      </c>
      <c r="C1052" t="s">
        <v>2206</v>
      </c>
      <c r="D1052" t="str">
        <f>"00652859"</f>
        <v>00652859</v>
      </c>
      <c r="E1052" t="s">
        <v>2207</v>
      </c>
      <c r="F1052" t="s">
        <v>16</v>
      </c>
      <c r="G1052" t="s">
        <v>28</v>
      </c>
    </row>
    <row r="1053" spans="1:7" x14ac:dyDescent="0.25">
      <c r="A1053">
        <v>1047</v>
      </c>
      <c r="B1053">
        <v>5259</v>
      </c>
      <c r="C1053" t="s">
        <v>2208</v>
      </c>
      <c r="D1053" t="str">
        <f>"00597416"</f>
        <v>00597416</v>
      </c>
      <c r="E1053" t="s">
        <v>2209</v>
      </c>
      <c r="F1053" t="s">
        <v>40</v>
      </c>
      <c r="G1053" t="s">
        <v>28</v>
      </c>
    </row>
    <row r="1054" spans="1:7" x14ac:dyDescent="0.25">
      <c r="A1054">
        <v>1048</v>
      </c>
      <c r="B1054">
        <v>5260</v>
      </c>
      <c r="C1054" t="s">
        <v>2210</v>
      </c>
      <c r="D1054" t="str">
        <f>"00043467"</f>
        <v>00043467</v>
      </c>
      <c r="E1054" t="s">
        <v>2211</v>
      </c>
      <c r="F1054" t="s">
        <v>16</v>
      </c>
      <c r="G1054" t="s">
        <v>28</v>
      </c>
    </row>
    <row r="1055" spans="1:7" x14ac:dyDescent="0.25">
      <c r="A1055">
        <v>1049</v>
      </c>
      <c r="B1055">
        <v>5261</v>
      </c>
      <c r="C1055" t="s">
        <v>2212</v>
      </c>
      <c r="D1055" t="str">
        <f>"00653328"</f>
        <v>00653328</v>
      </c>
      <c r="E1055" t="s">
        <v>2213</v>
      </c>
      <c r="F1055" t="s">
        <v>1147</v>
      </c>
      <c r="G1055" t="s">
        <v>17</v>
      </c>
    </row>
    <row r="1056" spans="1:7" x14ac:dyDescent="0.25">
      <c r="A1056">
        <v>1050</v>
      </c>
      <c r="B1056">
        <v>5262</v>
      </c>
      <c r="C1056" t="s">
        <v>2214</v>
      </c>
      <c r="D1056" t="str">
        <f>"00653931"</f>
        <v>00653931</v>
      </c>
      <c r="E1056" t="s">
        <v>2215</v>
      </c>
      <c r="F1056" t="s">
        <v>180</v>
      </c>
      <c r="G1056" t="s">
        <v>37</v>
      </c>
    </row>
    <row r="1057" spans="1:7" x14ac:dyDescent="0.25">
      <c r="A1057">
        <v>1051</v>
      </c>
      <c r="B1057">
        <v>5263</v>
      </c>
      <c r="C1057" t="s">
        <v>2216</v>
      </c>
      <c r="D1057" t="str">
        <f>"00603255"</f>
        <v>00603255</v>
      </c>
      <c r="E1057" t="s">
        <v>2217</v>
      </c>
      <c r="F1057" t="s">
        <v>31</v>
      </c>
      <c r="G1057" t="s">
        <v>17</v>
      </c>
    </row>
    <row r="1058" spans="1:7" x14ac:dyDescent="0.25">
      <c r="A1058">
        <v>1052</v>
      </c>
      <c r="B1058">
        <v>5267</v>
      </c>
      <c r="C1058" t="s">
        <v>2218</v>
      </c>
      <c r="D1058" t="str">
        <f>"00533797"</f>
        <v>00533797</v>
      </c>
      <c r="E1058" t="s">
        <v>2219</v>
      </c>
      <c r="F1058" t="s">
        <v>359</v>
      </c>
      <c r="G1058" t="s">
        <v>17</v>
      </c>
    </row>
    <row r="1059" spans="1:7" x14ac:dyDescent="0.25">
      <c r="A1059">
        <v>1053</v>
      </c>
      <c r="B1059">
        <v>5268</v>
      </c>
      <c r="C1059" t="s">
        <v>2220</v>
      </c>
      <c r="D1059" t="str">
        <f>"00083441"</f>
        <v>00083441</v>
      </c>
      <c r="E1059" t="s">
        <v>2221</v>
      </c>
      <c r="F1059" t="s">
        <v>16</v>
      </c>
      <c r="G1059" t="s">
        <v>17</v>
      </c>
    </row>
    <row r="1060" spans="1:7" x14ac:dyDescent="0.25">
      <c r="A1060">
        <v>1054</v>
      </c>
      <c r="B1060">
        <v>5270</v>
      </c>
      <c r="C1060" t="s">
        <v>2222</v>
      </c>
      <c r="D1060" t="str">
        <f>"00653780"</f>
        <v>00653780</v>
      </c>
      <c r="E1060" t="s">
        <v>2223</v>
      </c>
      <c r="F1060" t="s">
        <v>34</v>
      </c>
      <c r="G1060" t="s">
        <v>374</v>
      </c>
    </row>
    <row r="1061" spans="1:7" x14ac:dyDescent="0.25">
      <c r="A1061">
        <v>1055</v>
      </c>
      <c r="B1061">
        <v>5272</v>
      </c>
      <c r="C1061" t="s">
        <v>2224</v>
      </c>
      <c r="D1061" t="str">
        <f>"00651293"</f>
        <v>00651293</v>
      </c>
      <c r="E1061" t="s">
        <v>2225</v>
      </c>
      <c r="F1061" t="s">
        <v>16</v>
      </c>
      <c r="G1061" t="s">
        <v>17</v>
      </c>
    </row>
    <row r="1062" spans="1:7" x14ac:dyDescent="0.25">
      <c r="A1062">
        <v>1056</v>
      </c>
      <c r="B1062">
        <v>5275</v>
      </c>
      <c r="C1062" t="s">
        <v>2226</v>
      </c>
      <c r="D1062" t="str">
        <f>"00650802"</f>
        <v>00650802</v>
      </c>
      <c r="E1062" t="s">
        <v>2227</v>
      </c>
      <c r="F1062" t="s">
        <v>31</v>
      </c>
      <c r="G1062" t="s">
        <v>17</v>
      </c>
    </row>
    <row r="1063" spans="1:7" x14ac:dyDescent="0.25">
      <c r="A1063">
        <v>1057</v>
      </c>
      <c r="B1063">
        <v>5279</v>
      </c>
      <c r="C1063" t="s">
        <v>2228</v>
      </c>
      <c r="D1063" t="str">
        <f>"00227056"</f>
        <v>00227056</v>
      </c>
      <c r="E1063" t="s">
        <v>2229</v>
      </c>
      <c r="F1063" t="s">
        <v>71</v>
      </c>
      <c r="G1063" t="s">
        <v>374</v>
      </c>
    </row>
    <row r="1064" spans="1:7" x14ac:dyDescent="0.25">
      <c r="A1064">
        <v>1058</v>
      </c>
      <c r="B1064">
        <v>5286</v>
      </c>
      <c r="C1064" t="s">
        <v>2230</v>
      </c>
      <c r="D1064" t="str">
        <f>"00643388"</f>
        <v>00643388</v>
      </c>
      <c r="E1064" t="s">
        <v>2231</v>
      </c>
      <c r="F1064" t="s">
        <v>77</v>
      </c>
      <c r="G1064" t="s">
        <v>17</v>
      </c>
    </row>
    <row r="1065" spans="1:7" x14ac:dyDescent="0.25">
      <c r="A1065">
        <v>1059</v>
      </c>
      <c r="B1065">
        <v>5289</v>
      </c>
      <c r="C1065" t="s">
        <v>2232</v>
      </c>
      <c r="D1065" t="str">
        <f>"00173221"</f>
        <v>00173221</v>
      </c>
      <c r="E1065" t="s">
        <v>2233</v>
      </c>
      <c r="F1065" t="s">
        <v>48</v>
      </c>
      <c r="G1065" t="s">
        <v>139</v>
      </c>
    </row>
    <row r="1066" spans="1:7" x14ac:dyDescent="0.25">
      <c r="A1066">
        <v>1060</v>
      </c>
      <c r="B1066">
        <v>5290</v>
      </c>
      <c r="C1066" t="s">
        <v>2234</v>
      </c>
      <c r="D1066" t="str">
        <f>"00096255"</f>
        <v>00096255</v>
      </c>
      <c r="E1066" t="s">
        <v>2235</v>
      </c>
      <c r="F1066" t="s">
        <v>45</v>
      </c>
      <c r="G1066" t="s">
        <v>28</v>
      </c>
    </row>
    <row r="1067" spans="1:7" x14ac:dyDescent="0.25">
      <c r="A1067">
        <v>1061</v>
      </c>
      <c r="B1067">
        <v>5291</v>
      </c>
      <c r="C1067" t="s">
        <v>2236</v>
      </c>
      <c r="D1067" t="str">
        <f>"00505416"</f>
        <v>00505416</v>
      </c>
      <c r="E1067" t="s">
        <v>2237</v>
      </c>
      <c r="F1067" t="s">
        <v>142</v>
      </c>
      <c r="G1067" t="s">
        <v>28</v>
      </c>
    </row>
    <row r="1068" spans="1:7" x14ac:dyDescent="0.25">
      <c r="A1068">
        <v>1062</v>
      </c>
      <c r="B1068">
        <v>5292</v>
      </c>
      <c r="C1068" t="s">
        <v>2238</v>
      </c>
      <c r="D1068" t="str">
        <f>"00652382"</f>
        <v>00652382</v>
      </c>
      <c r="E1068" t="s">
        <v>2239</v>
      </c>
      <c r="F1068" t="s">
        <v>77</v>
      </c>
      <c r="G1068" t="s">
        <v>28</v>
      </c>
    </row>
    <row r="1069" spans="1:7" x14ac:dyDescent="0.25">
      <c r="A1069">
        <v>1063</v>
      </c>
      <c r="B1069">
        <v>5303</v>
      </c>
      <c r="C1069" t="s">
        <v>2240</v>
      </c>
      <c r="D1069" t="str">
        <f>"00017329"</f>
        <v>00017329</v>
      </c>
      <c r="E1069" t="s">
        <v>2241</v>
      </c>
      <c r="F1069" t="s">
        <v>187</v>
      </c>
      <c r="G1069" t="s">
        <v>17</v>
      </c>
    </row>
    <row r="1070" spans="1:7" x14ac:dyDescent="0.25">
      <c r="A1070">
        <v>1064</v>
      </c>
      <c r="B1070">
        <v>5312</v>
      </c>
      <c r="C1070" t="s">
        <v>2242</v>
      </c>
      <c r="D1070" t="str">
        <f>"00351607"</f>
        <v>00351607</v>
      </c>
      <c r="E1070" t="s">
        <v>2243</v>
      </c>
      <c r="F1070" t="s">
        <v>16</v>
      </c>
      <c r="G1070" t="s">
        <v>17</v>
      </c>
    </row>
    <row r="1071" spans="1:7" x14ac:dyDescent="0.25">
      <c r="A1071">
        <v>1065</v>
      </c>
      <c r="B1071">
        <v>5315</v>
      </c>
      <c r="C1071" t="s">
        <v>2244</v>
      </c>
      <c r="D1071" t="str">
        <f>"00145154"</f>
        <v>00145154</v>
      </c>
      <c r="E1071" t="s">
        <v>2245</v>
      </c>
      <c r="F1071" t="s">
        <v>34</v>
      </c>
      <c r="G1071" t="s">
        <v>17</v>
      </c>
    </row>
    <row r="1072" spans="1:7" x14ac:dyDescent="0.25">
      <c r="A1072">
        <v>1066</v>
      </c>
      <c r="B1072">
        <v>5317</v>
      </c>
      <c r="C1072" t="s">
        <v>2246</v>
      </c>
      <c r="D1072" t="str">
        <f>"00160533"</f>
        <v>00160533</v>
      </c>
      <c r="E1072" t="s">
        <v>262</v>
      </c>
      <c r="F1072" t="s">
        <v>113</v>
      </c>
      <c r="G1072" t="s">
        <v>28</v>
      </c>
    </row>
    <row r="1073" spans="1:7" x14ac:dyDescent="0.25">
      <c r="A1073">
        <v>1067</v>
      </c>
      <c r="B1073">
        <v>5329</v>
      </c>
      <c r="C1073" t="s">
        <v>2247</v>
      </c>
      <c r="D1073" t="str">
        <f>"00637924"</f>
        <v>00637924</v>
      </c>
      <c r="E1073" t="s">
        <v>2248</v>
      </c>
      <c r="F1073" t="s">
        <v>82</v>
      </c>
      <c r="G1073" t="s">
        <v>17</v>
      </c>
    </row>
    <row r="1074" spans="1:7" x14ac:dyDescent="0.25">
      <c r="A1074">
        <v>1068</v>
      </c>
      <c r="B1074">
        <v>5332</v>
      </c>
      <c r="C1074" t="s">
        <v>2249</v>
      </c>
      <c r="D1074" t="str">
        <f>"00654300"</f>
        <v>00654300</v>
      </c>
      <c r="E1074" t="s">
        <v>2250</v>
      </c>
      <c r="F1074" t="s">
        <v>113</v>
      </c>
      <c r="G1074" t="s">
        <v>37</v>
      </c>
    </row>
    <row r="1075" spans="1:7" x14ac:dyDescent="0.25">
      <c r="A1075">
        <v>1069</v>
      </c>
      <c r="B1075">
        <v>5333</v>
      </c>
      <c r="C1075" t="s">
        <v>2251</v>
      </c>
      <c r="D1075" t="str">
        <f>"00654313"</f>
        <v>00654313</v>
      </c>
      <c r="E1075" t="s">
        <v>2252</v>
      </c>
      <c r="F1075" t="s">
        <v>1456</v>
      </c>
      <c r="G1075" t="s">
        <v>37</v>
      </c>
    </row>
    <row r="1076" spans="1:7" x14ac:dyDescent="0.25">
      <c r="A1076">
        <v>1070</v>
      </c>
      <c r="B1076">
        <v>5337</v>
      </c>
      <c r="C1076" t="s">
        <v>2253</v>
      </c>
      <c r="D1076" t="str">
        <f>"00408872"</f>
        <v>00408872</v>
      </c>
      <c r="E1076" t="s">
        <v>2254</v>
      </c>
      <c r="F1076" t="s">
        <v>34</v>
      </c>
      <c r="G1076" t="s">
        <v>17</v>
      </c>
    </row>
    <row r="1077" spans="1:7" x14ac:dyDescent="0.25">
      <c r="A1077">
        <v>1071</v>
      </c>
      <c r="B1077">
        <v>5343</v>
      </c>
      <c r="C1077" t="s">
        <v>2255</v>
      </c>
      <c r="D1077" t="str">
        <f>"00228614"</f>
        <v>00228614</v>
      </c>
      <c r="E1077" t="s">
        <v>2256</v>
      </c>
      <c r="F1077" t="s">
        <v>48</v>
      </c>
      <c r="G1077" t="s">
        <v>17</v>
      </c>
    </row>
    <row r="1078" spans="1:7" x14ac:dyDescent="0.25">
      <c r="A1078">
        <v>1072</v>
      </c>
      <c r="B1078">
        <v>5348</v>
      </c>
      <c r="C1078" t="s">
        <v>2257</v>
      </c>
      <c r="D1078" t="str">
        <f>"00428048"</f>
        <v>00428048</v>
      </c>
      <c r="E1078" t="s">
        <v>2258</v>
      </c>
      <c r="F1078" t="s">
        <v>24</v>
      </c>
      <c r="G1078" t="s">
        <v>17</v>
      </c>
    </row>
    <row r="1079" spans="1:7" x14ac:dyDescent="0.25">
      <c r="A1079">
        <v>1073</v>
      </c>
      <c r="B1079">
        <v>5350</v>
      </c>
      <c r="C1079" t="s">
        <v>2259</v>
      </c>
      <c r="D1079" t="str">
        <f>"00654050"</f>
        <v>00654050</v>
      </c>
      <c r="E1079" t="s">
        <v>2260</v>
      </c>
      <c r="F1079" t="s">
        <v>34</v>
      </c>
      <c r="G1079" t="s">
        <v>17</v>
      </c>
    </row>
    <row r="1080" spans="1:7" x14ac:dyDescent="0.25">
      <c r="A1080">
        <v>1074</v>
      </c>
      <c r="B1080">
        <v>5360</v>
      </c>
      <c r="C1080" t="s">
        <v>2261</v>
      </c>
      <c r="D1080" t="str">
        <f>"00564611"</f>
        <v>00564611</v>
      </c>
      <c r="E1080" t="s">
        <v>2262</v>
      </c>
      <c r="F1080" t="s">
        <v>244</v>
      </c>
      <c r="G1080" t="s">
        <v>17</v>
      </c>
    </row>
    <row r="1081" spans="1:7" x14ac:dyDescent="0.25">
      <c r="A1081">
        <v>1075</v>
      </c>
      <c r="B1081">
        <v>5362</v>
      </c>
      <c r="C1081" t="s">
        <v>2263</v>
      </c>
      <c r="D1081" t="str">
        <f>"00593538"</f>
        <v>00593538</v>
      </c>
      <c r="E1081" t="s">
        <v>2264</v>
      </c>
      <c r="F1081" t="s">
        <v>40</v>
      </c>
      <c r="G1081" t="s">
        <v>28</v>
      </c>
    </row>
    <row r="1082" spans="1:7" x14ac:dyDescent="0.25">
      <c r="A1082">
        <v>1076</v>
      </c>
      <c r="B1082">
        <v>5363</v>
      </c>
      <c r="C1082" t="s">
        <v>2265</v>
      </c>
      <c r="D1082" t="str">
        <f>"00619543"</f>
        <v>00619543</v>
      </c>
      <c r="E1082" t="s">
        <v>2266</v>
      </c>
      <c r="F1082" t="s">
        <v>177</v>
      </c>
      <c r="G1082" t="s">
        <v>17</v>
      </c>
    </row>
    <row r="1083" spans="1:7" x14ac:dyDescent="0.25">
      <c r="A1083">
        <v>1077</v>
      </c>
      <c r="B1083">
        <v>5365</v>
      </c>
      <c r="C1083" t="s">
        <v>2267</v>
      </c>
      <c r="D1083" t="str">
        <f>"201410012181"</f>
        <v>201410012181</v>
      </c>
      <c r="E1083" t="s">
        <v>2268</v>
      </c>
      <c r="F1083" t="s">
        <v>27</v>
      </c>
      <c r="G1083" t="s">
        <v>28</v>
      </c>
    </row>
    <row r="1084" spans="1:7" x14ac:dyDescent="0.25">
      <c r="A1084">
        <v>1078</v>
      </c>
      <c r="B1084">
        <v>5367</v>
      </c>
      <c r="C1084" t="s">
        <v>2269</v>
      </c>
      <c r="D1084" t="str">
        <f>"00652701"</f>
        <v>00652701</v>
      </c>
      <c r="E1084" t="s">
        <v>2270</v>
      </c>
      <c r="F1084" t="s">
        <v>102</v>
      </c>
      <c r="G1084" t="s">
        <v>17</v>
      </c>
    </row>
    <row r="1085" spans="1:7" x14ac:dyDescent="0.25">
      <c r="A1085">
        <v>1079</v>
      </c>
      <c r="B1085">
        <v>5373</v>
      </c>
      <c r="C1085" t="s">
        <v>2271</v>
      </c>
      <c r="D1085" t="str">
        <f>"200906000013"</f>
        <v>200906000013</v>
      </c>
      <c r="E1085" t="s">
        <v>2272</v>
      </c>
      <c r="F1085" t="s">
        <v>31</v>
      </c>
      <c r="G1085" t="s">
        <v>17</v>
      </c>
    </row>
    <row r="1086" spans="1:7" x14ac:dyDescent="0.25">
      <c r="A1086">
        <v>1080</v>
      </c>
      <c r="B1086">
        <v>5375</v>
      </c>
      <c r="C1086" t="s">
        <v>2273</v>
      </c>
      <c r="D1086" t="str">
        <f>"00489264"</f>
        <v>00489264</v>
      </c>
      <c r="E1086" t="s">
        <v>2274</v>
      </c>
      <c r="F1086" t="s">
        <v>145</v>
      </c>
      <c r="G1086" t="s">
        <v>28</v>
      </c>
    </row>
    <row r="1087" spans="1:7" x14ac:dyDescent="0.25">
      <c r="A1087">
        <v>1081</v>
      </c>
      <c r="B1087">
        <v>5379</v>
      </c>
      <c r="C1087" t="s">
        <v>2275</v>
      </c>
      <c r="D1087" t="str">
        <f>"00653415"</f>
        <v>00653415</v>
      </c>
      <c r="E1087" t="s">
        <v>2276</v>
      </c>
      <c r="F1087" t="s">
        <v>77</v>
      </c>
      <c r="G1087" t="s">
        <v>28</v>
      </c>
    </row>
    <row r="1088" spans="1:7" x14ac:dyDescent="0.25">
      <c r="A1088">
        <v>1082</v>
      </c>
      <c r="B1088">
        <v>5380</v>
      </c>
      <c r="C1088" t="s">
        <v>2277</v>
      </c>
      <c r="D1088" t="str">
        <f>"201511025267"</f>
        <v>201511025267</v>
      </c>
      <c r="E1088" t="s">
        <v>2278</v>
      </c>
      <c r="F1088" t="s">
        <v>77</v>
      </c>
      <c r="G1088" t="s">
        <v>17</v>
      </c>
    </row>
    <row r="1089" spans="1:7" x14ac:dyDescent="0.25">
      <c r="A1089">
        <v>1083</v>
      </c>
      <c r="B1089">
        <v>5381</v>
      </c>
      <c r="C1089" t="s">
        <v>2279</v>
      </c>
      <c r="D1089" t="str">
        <f>"00077451"</f>
        <v>00077451</v>
      </c>
      <c r="E1089" t="s">
        <v>2280</v>
      </c>
      <c r="F1089" t="s">
        <v>1005</v>
      </c>
      <c r="G1089" t="s">
        <v>13</v>
      </c>
    </row>
    <row r="1090" spans="1:7" x14ac:dyDescent="0.25">
      <c r="A1090">
        <v>1084</v>
      </c>
      <c r="B1090">
        <v>5383</v>
      </c>
      <c r="C1090" t="s">
        <v>2281</v>
      </c>
      <c r="D1090" t="str">
        <f>"00653024"</f>
        <v>00653024</v>
      </c>
      <c r="E1090" t="s">
        <v>2282</v>
      </c>
      <c r="F1090" t="s">
        <v>187</v>
      </c>
      <c r="G1090" t="s">
        <v>28</v>
      </c>
    </row>
    <row r="1091" spans="1:7" x14ac:dyDescent="0.25">
      <c r="A1091">
        <v>1085</v>
      </c>
      <c r="B1091">
        <v>5388</v>
      </c>
      <c r="C1091" t="s">
        <v>2283</v>
      </c>
      <c r="D1091" t="str">
        <f>"200802009829"</f>
        <v>200802009829</v>
      </c>
      <c r="E1091" t="s">
        <v>2284</v>
      </c>
      <c r="F1091" t="s">
        <v>91</v>
      </c>
      <c r="G1091" t="s">
        <v>17</v>
      </c>
    </row>
    <row r="1092" spans="1:7" x14ac:dyDescent="0.25">
      <c r="A1092">
        <v>1086</v>
      </c>
      <c r="B1092">
        <v>5389</v>
      </c>
      <c r="C1092" t="s">
        <v>2285</v>
      </c>
      <c r="D1092" t="str">
        <f>"00096192"</f>
        <v>00096192</v>
      </c>
      <c r="E1092" t="s">
        <v>2286</v>
      </c>
      <c r="F1092" t="s">
        <v>12</v>
      </c>
      <c r="G1092" t="s">
        <v>37</v>
      </c>
    </row>
    <row r="1093" spans="1:7" x14ac:dyDescent="0.25">
      <c r="A1093">
        <v>1087</v>
      </c>
      <c r="B1093">
        <v>5394</v>
      </c>
      <c r="C1093" t="s">
        <v>2287</v>
      </c>
      <c r="D1093" t="str">
        <f>"00573029"</f>
        <v>00573029</v>
      </c>
      <c r="E1093" t="s">
        <v>2288</v>
      </c>
      <c r="F1093" t="s">
        <v>34</v>
      </c>
      <c r="G1093" t="s">
        <v>28</v>
      </c>
    </row>
    <row r="1094" spans="1:7" x14ac:dyDescent="0.25">
      <c r="A1094">
        <v>1088</v>
      </c>
      <c r="B1094">
        <v>5395</v>
      </c>
      <c r="C1094" t="s">
        <v>2289</v>
      </c>
      <c r="D1094" t="str">
        <f>"00633388"</f>
        <v>00633388</v>
      </c>
      <c r="E1094" t="s">
        <v>2290</v>
      </c>
      <c r="F1094" t="s">
        <v>31</v>
      </c>
      <c r="G1094" t="s">
        <v>17</v>
      </c>
    </row>
    <row r="1095" spans="1:7" x14ac:dyDescent="0.25">
      <c r="A1095">
        <v>1089</v>
      </c>
      <c r="B1095">
        <v>5397</v>
      </c>
      <c r="C1095" t="s">
        <v>2291</v>
      </c>
      <c r="D1095" t="str">
        <f>"00651001"</f>
        <v>00651001</v>
      </c>
      <c r="E1095" t="s">
        <v>2292</v>
      </c>
      <c r="F1095" t="s">
        <v>82</v>
      </c>
      <c r="G1095" t="s">
        <v>28</v>
      </c>
    </row>
    <row r="1096" spans="1:7" x14ac:dyDescent="0.25">
      <c r="A1096">
        <v>1090</v>
      </c>
      <c r="B1096">
        <v>5399</v>
      </c>
      <c r="C1096">
        <v>2043749</v>
      </c>
      <c r="D1096" t="str">
        <f>"00550194"</f>
        <v>00550194</v>
      </c>
      <c r="E1096" t="s">
        <v>2293</v>
      </c>
      <c r="F1096" t="s">
        <v>45</v>
      </c>
      <c r="G1096" t="s">
        <v>139</v>
      </c>
    </row>
    <row r="1097" spans="1:7" x14ac:dyDescent="0.25">
      <c r="A1097">
        <v>1091</v>
      </c>
      <c r="B1097">
        <v>5405</v>
      </c>
      <c r="C1097" t="s">
        <v>2294</v>
      </c>
      <c r="D1097" t="str">
        <f>"00006560"</f>
        <v>00006560</v>
      </c>
      <c r="E1097" t="s">
        <v>2295</v>
      </c>
      <c r="F1097" t="s">
        <v>113</v>
      </c>
      <c r="G1097" t="s">
        <v>17</v>
      </c>
    </row>
    <row r="1098" spans="1:7" x14ac:dyDescent="0.25">
      <c r="A1098">
        <v>1092</v>
      </c>
      <c r="B1098">
        <v>5412</v>
      </c>
      <c r="C1098" t="s">
        <v>2296</v>
      </c>
      <c r="D1098" t="str">
        <f>"00610799"</f>
        <v>00610799</v>
      </c>
      <c r="E1098" t="s">
        <v>2297</v>
      </c>
      <c r="F1098" t="s">
        <v>142</v>
      </c>
      <c r="G1098" t="s">
        <v>17</v>
      </c>
    </row>
    <row r="1099" spans="1:7" x14ac:dyDescent="0.25">
      <c r="A1099">
        <v>1093</v>
      </c>
      <c r="B1099">
        <v>5416</v>
      </c>
      <c r="C1099" t="s">
        <v>2298</v>
      </c>
      <c r="D1099" t="str">
        <f>"00006344"</f>
        <v>00006344</v>
      </c>
      <c r="E1099" t="s">
        <v>2299</v>
      </c>
      <c r="F1099" t="s">
        <v>34</v>
      </c>
      <c r="G1099" t="s">
        <v>13</v>
      </c>
    </row>
    <row r="1100" spans="1:7" x14ac:dyDescent="0.25">
      <c r="A1100">
        <v>1094</v>
      </c>
      <c r="B1100">
        <v>5418</v>
      </c>
      <c r="C1100" t="s">
        <v>2300</v>
      </c>
      <c r="D1100" t="str">
        <f>"201206000081"</f>
        <v>201206000081</v>
      </c>
      <c r="E1100" t="s">
        <v>2301</v>
      </c>
      <c r="F1100" t="s">
        <v>16</v>
      </c>
      <c r="G1100" t="s">
        <v>17</v>
      </c>
    </row>
    <row r="1101" spans="1:7" x14ac:dyDescent="0.25">
      <c r="A1101">
        <v>1095</v>
      </c>
      <c r="B1101">
        <v>5422</v>
      </c>
      <c r="C1101" t="s">
        <v>2302</v>
      </c>
      <c r="D1101" t="str">
        <f>"00500262"</f>
        <v>00500262</v>
      </c>
      <c r="E1101" t="s">
        <v>2303</v>
      </c>
      <c r="F1101" t="s">
        <v>34</v>
      </c>
      <c r="G1101" t="s">
        <v>13</v>
      </c>
    </row>
    <row r="1102" spans="1:7" x14ac:dyDescent="0.25">
      <c r="A1102">
        <v>1096</v>
      </c>
      <c r="B1102">
        <v>5430</v>
      </c>
      <c r="C1102" t="s">
        <v>2304</v>
      </c>
      <c r="D1102" t="str">
        <f>"201409004434"</f>
        <v>201409004434</v>
      </c>
      <c r="E1102" t="s">
        <v>2305</v>
      </c>
      <c r="F1102" t="s">
        <v>82</v>
      </c>
      <c r="G1102" t="s">
        <v>17</v>
      </c>
    </row>
    <row r="1103" spans="1:7" x14ac:dyDescent="0.25">
      <c r="A1103">
        <v>1097</v>
      </c>
      <c r="B1103">
        <v>5431</v>
      </c>
      <c r="C1103" t="s">
        <v>2306</v>
      </c>
      <c r="D1103" t="str">
        <f>"00305464"</f>
        <v>00305464</v>
      </c>
      <c r="E1103" t="s">
        <v>2307</v>
      </c>
      <c r="F1103" t="s">
        <v>45</v>
      </c>
      <c r="G1103" t="s">
        <v>17</v>
      </c>
    </row>
    <row r="1104" spans="1:7" x14ac:dyDescent="0.25">
      <c r="A1104">
        <v>1098</v>
      </c>
      <c r="B1104">
        <v>5433</v>
      </c>
      <c r="C1104" t="s">
        <v>2308</v>
      </c>
      <c r="D1104" t="str">
        <f>"00223310"</f>
        <v>00223310</v>
      </c>
      <c r="E1104" t="s">
        <v>2309</v>
      </c>
      <c r="F1104" t="s">
        <v>53</v>
      </c>
      <c r="G1104" t="s">
        <v>37</v>
      </c>
    </row>
    <row r="1105" spans="1:7" x14ac:dyDescent="0.25">
      <c r="A1105">
        <v>1099</v>
      </c>
      <c r="B1105">
        <v>5442</v>
      </c>
      <c r="C1105" t="s">
        <v>2310</v>
      </c>
      <c r="D1105" t="str">
        <f>"201410005696"</f>
        <v>201410005696</v>
      </c>
      <c r="E1105" t="s">
        <v>2311</v>
      </c>
      <c r="F1105" t="s">
        <v>74</v>
      </c>
      <c r="G1105" t="s">
        <v>17</v>
      </c>
    </row>
    <row r="1106" spans="1:7" x14ac:dyDescent="0.25">
      <c r="A1106">
        <v>1100</v>
      </c>
      <c r="B1106">
        <v>5446</v>
      </c>
      <c r="C1106" t="s">
        <v>2312</v>
      </c>
      <c r="D1106" t="str">
        <f>"00641882"</f>
        <v>00641882</v>
      </c>
      <c r="E1106" t="s">
        <v>2313</v>
      </c>
      <c r="F1106" t="s">
        <v>16</v>
      </c>
      <c r="G1106" t="s">
        <v>28</v>
      </c>
    </row>
    <row r="1107" spans="1:7" x14ac:dyDescent="0.25">
      <c r="A1107">
        <v>1101</v>
      </c>
      <c r="B1107">
        <v>5455</v>
      </c>
      <c r="C1107" t="s">
        <v>2314</v>
      </c>
      <c r="D1107" t="str">
        <f>"00654329"</f>
        <v>00654329</v>
      </c>
      <c r="E1107" t="s">
        <v>2315</v>
      </c>
      <c r="F1107" t="s">
        <v>2316</v>
      </c>
      <c r="G1107" t="s">
        <v>28</v>
      </c>
    </row>
    <row r="1108" spans="1:7" x14ac:dyDescent="0.25">
      <c r="A1108">
        <v>1102</v>
      </c>
      <c r="B1108">
        <v>5461</v>
      </c>
      <c r="C1108" t="s">
        <v>2317</v>
      </c>
      <c r="D1108" t="str">
        <f>"00654177"</f>
        <v>00654177</v>
      </c>
      <c r="E1108" t="s">
        <v>2318</v>
      </c>
      <c r="F1108" t="s">
        <v>77</v>
      </c>
      <c r="G1108" t="s">
        <v>28</v>
      </c>
    </row>
    <row r="1109" spans="1:7" x14ac:dyDescent="0.25">
      <c r="A1109">
        <v>1103</v>
      </c>
      <c r="B1109">
        <v>5462</v>
      </c>
      <c r="C1109" t="s">
        <v>2319</v>
      </c>
      <c r="D1109" t="str">
        <f>"00654266"</f>
        <v>00654266</v>
      </c>
      <c r="E1109" t="s">
        <v>2320</v>
      </c>
      <c r="F1109" t="s">
        <v>20</v>
      </c>
      <c r="G1109" t="s">
        <v>13</v>
      </c>
    </row>
    <row r="1110" spans="1:7" x14ac:dyDescent="0.25">
      <c r="A1110">
        <v>1104</v>
      </c>
      <c r="B1110">
        <v>5465</v>
      </c>
      <c r="C1110" t="s">
        <v>2321</v>
      </c>
      <c r="D1110" t="str">
        <f>"00651496"</f>
        <v>00651496</v>
      </c>
      <c r="E1110" t="s">
        <v>2322</v>
      </c>
      <c r="F1110" t="s">
        <v>34</v>
      </c>
      <c r="G1110" t="s">
        <v>17</v>
      </c>
    </row>
    <row r="1111" spans="1:7" x14ac:dyDescent="0.25">
      <c r="A1111">
        <v>1105</v>
      </c>
      <c r="B1111">
        <v>5467</v>
      </c>
      <c r="C1111" t="s">
        <v>2323</v>
      </c>
      <c r="D1111" t="str">
        <f>"00594168"</f>
        <v>00594168</v>
      </c>
      <c r="E1111" t="s">
        <v>2324</v>
      </c>
      <c r="F1111" t="s">
        <v>77</v>
      </c>
      <c r="G1111" t="s">
        <v>28</v>
      </c>
    </row>
    <row r="1112" spans="1:7" x14ac:dyDescent="0.25">
      <c r="A1112">
        <v>1106</v>
      </c>
      <c r="B1112">
        <v>5481</v>
      </c>
      <c r="C1112" t="s">
        <v>2325</v>
      </c>
      <c r="D1112" t="str">
        <f>"00654257"</f>
        <v>00654257</v>
      </c>
      <c r="E1112" t="s">
        <v>2326</v>
      </c>
      <c r="F1112" t="s">
        <v>56</v>
      </c>
      <c r="G1112" t="s">
        <v>28</v>
      </c>
    </row>
    <row r="1113" spans="1:7" x14ac:dyDescent="0.25">
      <c r="A1113">
        <v>1107</v>
      </c>
      <c r="B1113">
        <v>5486</v>
      </c>
      <c r="C1113" t="s">
        <v>2327</v>
      </c>
      <c r="D1113" t="str">
        <f>"00531813"</f>
        <v>00531813</v>
      </c>
      <c r="E1113" t="s">
        <v>2328</v>
      </c>
      <c r="F1113" t="s">
        <v>2329</v>
      </c>
      <c r="G1113" t="s">
        <v>17</v>
      </c>
    </row>
    <row r="1114" spans="1:7" x14ac:dyDescent="0.25">
      <c r="A1114">
        <v>1108</v>
      </c>
      <c r="B1114">
        <v>5491</v>
      </c>
      <c r="C1114" t="s">
        <v>2330</v>
      </c>
      <c r="D1114" t="str">
        <f>"201406018795"</f>
        <v>201406018795</v>
      </c>
      <c r="E1114" t="s">
        <v>2331</v>
      </c>
      <c r="F1114" t="s">
        <v>16</v>
      </c>
      <c r="G1114" t="s">
        <v>17</v>
      </c>
    </row>
    <row r="1115" spans="1:7" x14ac:dyDescent="0.25">
      <c r="A1115">
        <v>1109</v>
      </c>
      <c r="B1115">
        <v>5516</v>
      </c>
      <c r="C1115" t="s">
        <v>2332</v>
      </c>
      <c r="D1115" t="str">
        <f>"00651670"</f>
        <v>00651670</v>
      </c>
      <c r="E1115" t="s">
        <v>2333</v>
      </c>
      <c r="F1115" t="s">
        <v>40</v>
      </c>
      <c r="G1115" t="s">
        <v>17</v>
      </c>
    </row>
    <row r="1116" spans="1:7" x14ac:dyDescent="0.25">
      <c r="A1116">
        <v>1110</v>
      </c>
      <c r="B1116">
        <v>5517</v>
      </c>
      <c r="C1116" t="s">
        <v>2334</v>
      </c>
      <c r="D1116" t="str">
        <f>"00598374"</f>
        <v>00598374</v>
      </c>
      <c r="E1116" t="s">
        <v>2335</v>
      </c>
      <c r="F1116" t="s">
        <v>40</v>
      </c>
      <c r="G1116" t="s">
        <v>28</v>
      </c>
    </row>
    <row r="1117" spans="1:7" x14ac:dyDescent="0.25">
      <c r="A1117">
        <v>1111</v>
      </c>
      <c r="B1117">
        <v>5525</v>
      </c>
      <c r="C1117" t="s">
        <v>2336</v>
      </c>
      <c r="D1117" t="str">
        <f>"00619477"</f>
        <v>00619477</v>
      </c>
      <c r="E1117" t="s">
        <v>2337</v>
      </c>
      <c r="F1117" t="s">
        <v>2338</v>
      </c>
      <c r="G1117" t="s">
        <v>139</v>
      </c>
    </row>
    <row r="1118" spans="1:7" x14ac:dyDescent="0.25">
      <c r="A1118">
        <v>1112</v>
      </c>
      <c r="B1118">
        <v>5533</v>
      </c>
      <c r="C1118" t="s">
        <v>2339</v>
      </c>
      <c r="D1118" t="str">
        <f>"00653107"</f>
        <v>00653107</v>
      </c>
      <c r="E1118" t="s">
        <v>2340</v>
      </c>
      <c r="F1118" t="s">
        <v>34</v>
      </c>
      <c r="G1118" t="s">
        <v>17</v>
      </c>
    </row>
    <row r="1119" spans="1:7" x14ac:dyDescent="0.25">
      <c r="A1119">
        <v>1113</v>
      </c>
      <c r="B1119">
        <v>5538</v>
      </c>
      <c r="C1119" t="s">
        <v>2341</v>
      </c>
      <c r="D1119" t="str">
        <f>"00621204"</f>
        <v>00621204</v>
      </c>
      <c r="E1119" t="s">
        <v>2342</v>
      </c>
      <c r="F1119" t="s">
        <v>12</v>
      </c>
      <c r="G1119" t="s">
        <v>28</v>
      </c>
    </row>
    <row r="1120" spans="1:7" x14ac:dyDescent="0.25">
      <c r="A1120">
        <v>1114</v>
      </c>
      <c r="B1120">
        <v>5545</v>
      </c>
      <c r="C1120" t="s">
        <v>2343</v>
      </c>
      <c r="D1120" t="str">
        <f>"00638683"</f>
        <v>00638683</v>
      </c>
      <c r="E1120" t="s">
        <v>2344</v>
      </c>
      <c r="F1120" t="s">
        <v>77</v>
      </c>
      <c r="G1120" t="s">
        <v>28</v>
      </c>
    </row>
    <row r="1121" spans="1:7" x14ac:dyDescent="0.25">
      <c r="A1121">
        <v>1115</v>
      </c>
      <c r="B1121">
        <v>5547</v>
      </c>
      <c r="C1121" t="s">
        <v>2345</v>
      </c>
      <c r="D1121" t="str">
        <f>"00653734"</f>
        <v>00653734</v>
      </c>
      <c r="E1121" t="s">
        <v>2346</v>
      </c>
      <c r="F1121" t="s">
        <v>113</v>
      </c>
      <c r="G1121" t="s">
        <v>37</v>
      </c>
    </row>
    <row r="1122" spans="1:7" x14ac:dyDescent="0.25">
      <c r="A1122">
        <v>1116</v>
      </c>
      <c r="B1122">
        <v>5560</v>
      </c>
      <c r="C1122" t="s">
        <v>2347</v>
      </c>
      <c r="D1122" t="str">
        <f>"201410009721"</f>
        <v>201410009721</v>
      </c>
      <c r="E1122" t="s">
        <v>2348</v>
      </c>
      <c r="F1122" t="s">
        <v>20</v>
      </c>
      <c r="G1122" t="s">
        <v>17</v>
      </c>
    </row>
    <row r="1123" spans="1:7" x14ac:dyDescent="0.25">
      <c r="A1123">
        <v>1117</v>
      </c>
      <c r="B1123">
        <v>5563</v>
      </c>
      <c r="C1123" t="s">
        <v>2349</v>
      </c>
      <c r="D1123" t="str">
        <f>"00556728"</f>
        <v>00556728</v>
      </c>
      <c r="E1123" t="s">
        <v>2350</v>
      </c>
      <c r="F1123" t="s">
        <v>74</v>
      </c>
      <c r="G1123" t="s">
        <v>28</v>
      </c>
    </row>
    <row r="1124" spans="1:7" x14ac:dyDescent="0.25">
      <c r="A1124">
        <v>1118</v>
      </c>
      <c r="B1124">
        <v>5564</v>
      </c>
      <c r="C1124" t="s">
        <v>2351</v>
      </c>
      <c r="D1124" t="str">
        <f>"00582615"</f>
        <v>00582615</v>
      </c>
      <c r="E1124" t="s">
        <v>2352</v>
      </c>
      <c r="F1124" t="s">
        <v>31</v>
      </c>
      <c r="G1124" t="s">
        <v>28</v>
      </c>
    </row>
    <row r="1125" spans="1:7" x14ac:dyDescent="0.25">
      <c r="A1125">
        <v>1119</v>
      </c>
      <c r="B1125">
        <v>5573</v>
      </c>
      <c r="C1125" t="s">
        <v>2353</v>
      </c>
      <c r="D1125" t="str">
        <f>"00653280"</f>
        <v>00653280</v>
      </c>
      <c r="E1125" t="s">
        <v>2354</v>
      </c>
      <c r="F1125" t="s">
        <v>74</v>
      </c>
      <c r="G1125" t="s">
        <v>17</v>
      </c>
    </row>
    <row r="1126" spans="1:7" x14ac:dyDescent="0.25">
      <c r="A1126">
        <v>1120</v>
      </c>
      <c r="B1126">
        <v>5578</v>
      </c>
      <c r="C1126" t="s">
        <v>2355</v>
      </c>
      <c r="D1126" t="str">
        <f>"00590914"</f>
        <v>00590914</v>
      </c>
      <c r="E1126" t="s">
        <v>2356</v>
      </c>
      <c r="F1126" t="s">
        <v>77</v>
      </c>
      <c r="G1126" t="s">
        <v>17</v>
      </c>
    </row>
    <row r="1127" spans="1:7" x14ac:dyDescent="0.25">
      <c r="A1127">
        <v>1121</v>
      </c>
      <c r="B1127">
        <v>5592</v>
      </c>
      <c r="C1127" t="s">
        <v>2357</v>
      </c>
      <c r="D1127" t="str">
        <f>"00651591"</f>
        <v>00651591</v>
      </c>
      <c r="E1127" t="s">
        <v>2358</v>
      </c>
      <c r="F1127" t="s">
        <v>31</v>
      </c>
      <c r="G1127" t="s">
        <v>28</v>
      </c>
    </row>
    <row r="1128" spans="1:7" x14ac:dyDescent="0.25">
      <c r="A1128">
        <v>1122</v>
      </c>
      <c r="B1128">
        <v>5593</v>
      </c>
      <c r="C1128" t="s">
        <v>2359</v>
      </c>
      <c r="D1128" t="str">
        <f>"00653047"</f>
        <v>00653047</v>
      </c>
      <c r="E1128" t="s">
        <v>2360</v>
      </c>
      <c r="F1128" t="s">
        <v>74</v>
      </c>
      <c r="G1128" t="s">
        <v>17</v>
      </c>
    </row>
    <row r="1129" spans="1:7" x14ac:dyDescent="0.25">
      <c r="A1129">
        <v>1123</v>
      </c>
      <c r="B1129">
        <v>5598</v>
      </c>
      <c r="C1129" t="s">
        <v>2361</v>
      </c>
      <c r="D1129" t="str">
        <f>"00653933"</f>
        <v>00653933</v>
      </c>
      <c r="E1129" t="s">
        <v>2362</v>
      </c>
      <c r="F1129" t="s">
        <v>45</v>
      </c>
      <c r="G1129" t="s">
        <v>17</v>
      </c>
    </row>
    <row r="1130" spans="1:7" x14ac:dyDescent="0.25">
      <c r="A1130">
        <v>1124</v>
      </c>
      <c r="B1130">
        <v>5613</v>
      </c>
      <c r="C1130" t="s">
        <v>2363</v>
      </c>
      <c r="D1130" t="str">
        <f>"201410010397"</f>
        <v>201410010397</v>
      </c>
      <c r="E1130" t="s">
        <v>2364</v>
      </c>
      <c r="F1130" t="s">
        <v>40</v>
      </c>
      <c r="G1130" t="s">
        <v>17</v>
      </c>
    </row>
    <row r="1131" spans="1:7" x14ac:dyDescent="0.25">
      <c r="A1131">
        <v>1125</v>
      </c>
      <c r="B1131">
        <v>5614</v>
      </c>
      <c r="C1131" t="s">
        <v>2365</v>
      </c>
      <c r="D1131" t="str">
        <f>"00502274"</f>
        <v>00502274</v>
      </c>
      <c r="E1131" t="s">
        <v>2366</v>
      </c>
      <c r="F1131" t="s">
        <v>74</v>
      </c>
      <c r="G1131" t="s">
        <v>17</v>
      </c>
    </row>
    <row r="1132" spans="1:7" x14ac:dyDescent="0.25">
      <c r="A1132">
        <v>1126</v>
      </c>
      <c r="B1132">
        <v>5620</v>
      </c>
      <c r="C1132" t="s">
        <v>2367</v>
      </c>
      <c r="D1132" t="str">
        <f>"00471166"</f>
        <v>00471166</v>
      </c>
      <c r="E1132" t="s">
        <v>2368</v>
      </c>
      <c r="F1132" t="s">
        <v>235</v>
      </c>
      <c r="G1132" t="s">
        <v>13</v>
      </c>
    </row>
    <row r="1133" spans="1:7" x14ac:dyDescent="0.25">
      <c r="A1133">
        <v>1127</v>
      </c>
      <c r="B1133">
        <v>5622</v>
      </c>
      <c r="C1133" t="s">
        <v>2369</v>
      </c>
      <c r="D1133" t="str">
        <f>"200809000419"</f>
        <v>200809000419</v>
      </c>
      <c r="E1133" t="s">
        <v>2370</v>
      </c>
      <c r="F1133" t="s">
        <v>303</v>
      </c>
      <c r="G1133" t="s">
        <v>17</v>
      </c>
    </row>
    <row r="1134" spans="1:7" x14ac:dyDescent="0.25">
      <c r="A1134">
        <v>1128</v>
      </c>
      <c r="B1134">
        <v>5625</v>
      </c>
      <c r="C1134" t="s">
        <v>2371</v>
      </c>
      <c r="D1134" t="str">
        <f>"00137613"</f>
        <v>00137613</v>
      </c>
      <c r="E1134" t="s">
        <v>2372</v>
      </c>
      <c r="F1134" t="s">
        <v>113</v>
      </c>
      <c r="G1134" t="s">
        <v>17</v>
      </c>
    </row>
    <row r="1135" spans="1:7" x14ac:dyDescent="0.25">
      <c r="A1135">
        <v>1129</v>
      </c>
      <c r="B1135">
        <v>5631</v>
      </c>
      <c r="C1135" t="s">
        <v>2373</v>
      </c>
      <c r="D1135" t="str">
        <f>"00654258"</f>
        <v>00654258</v>
      </c>
      <c r="E1135" t="s">
        <v>2374</v>
      </c>
      <c r="F1135" t="s">
        <v>102</v>
      </c>
      <c r="G1135" t="s">
        <v>17</v>
      </c>
    </row>
    <row r="1136" spans="1:7" x14ac:dyDescent="0.25">
      <c r="A1136">
        <v>1130</v>
      </c>
      <c r="B1136">
        <v>5633</v>
      </c>
      <c r="C1136" t="s">
        <v>2375</v>
      </c>
      <c r="D1136" t="str">
        <f>"201507004974"</f>
        <v>201507004974</v>
      </c>
      <c r="E1136" t="s">
        <v>2376</v>
      </c>
      <c r="F1136" t="s">
        <v>31</v>
      </c>
      <c r="G1136" t="s">
        <v>17</v>
      </c>
    </row>
    <row r="1137" spans="1:7" x14ac:dyDescent="0.25">
      <c r="A1137">
        <v>1131</v>
      </c>
      <c r="B1137">
        <v>5636</v>
      </c>
      <c r="C1137" t="s">
        <v>2377</v>
      </c>
      <c r="D1137" t="str">
        <f>"00618865"</f>
        <v>00618865</v>
      </c>
      <c r="E1137" t="s">
        <v>2378</v>
      </c>
      <c r="F1137" t="s">
        <v>180</v>
      </c>
      <c r="G1137" t="s">
        <v>17</v>
      </c>
    </row>
    <row r="1138" spans="1:7" x14ac:dyDescent="0.25">
      <c r="A1138">
        <v>1132</v>
      </c>
      <c r="B1138">
        <v>5639</v>
      </c>
      <c r="C1138">
        <v>730837</v>
      </c>
      <c r="D1138" t="str">
        <f>"00224037"</f>
        <v>00224037</v>
      </c>
      <c r="E1138" t="s">
        <v>2379</v>
      </c>
      <c r="F1138" t="s">
        <v>572</v>
      </c>
      <c r="G1138" t="s">
        <v>17</v>
      </c>
    </row>
    <row r="1139" spans="1:7" x14ac:dyDescent="0.25">
      <c r="A1139">
        <v>1133</v>
      </c>
      <c r="B1139">
        <v>5646</v>
      </c>
      <c r="C1139" t="s">
        <v>2380</v>
      </c>
      <c r="D1139" t="str">
        <f>"201412005801"</f>
        <v>201412005801</v>
      </c>
      <c r="E1139" t="s">
        <v>2381</v>
      </c>
      <c r="F1139" t="s">
        <v>34</v>
      </c>
      <c r="G1139" t="s">
        <v>28</v>
      </c>
    </row>
    <row r="1140" spans="1:7" x14ac:dyDescent="0.25">
      <c r="A1140">
        <v>1134</v>
      </c>
      <c r="B1140">
        <v>5653</v>
      </c>
      <c r="C1140" t="s">
        <v>2382</v>
      </c>
      <c r="D1140" t="str">
        <f>"00240837"</f>
        <v>00240837</v>
      </c>
      <c r="E1140" t="s">
        <v>2383</v>
      </c>
      <c r="F1140" t="s">
        <v>77</v>
      </c>
      <c r="G1140" t="s">
        <v>37</v>
      </c>
    </row>
    <row r="1141" spans="1:7" x14ac:dyDescent="0.25">
      <c r="A1141">
        <v>1135</v>
      </c>
      <c r="B1141">
        <v>5655</v>
      </c>
      <c r="C1141" t="s">
        <v>2384</v>
      </c>
      <c r="D1141" t="str">
        <f>"201511014687"</f>
        <v>201511014687</v>
      </c>
      <c r="E1141" t="s">
        <v>2385</v>
      </c>
      <c r="F1141" t="s">
        <v>40</v>
      </c>
      <c r="G1141" t="s">
        <v>28</v>
      </c>
    </row>
    <row r="1142" spans="1:7" x14ac:dyDescent="0.25">
      <c r="A1142">
        <v>1136</v>
      </c>
      <c r="B1142">
        <v>5659</v>
      </c>
      <c r="C1142" t="s">
        <v>2386</v>
      </c>
      <c r="D1142" t="str">
        <f>"00652262"</f>
        <v>00652262</v>
      </c>
      <c r="E1142" t="s">
        <v>2387</v>
      </c>
      <c r="F1142" t="s">
        <v>460</v>
      </c>
      <c r="G1142" t="s">
        <v>37</v>
      </c>
    </row>
    <row r="1143" spans="1:7" x14ac:dyDescent="0.25">
      <c r="A1143">
        <v>1137</v>
      </c>
      <c r="B1143">
        <v>5660</v>
      </c>
      <c r="C1143" t="s">
        <v>2388</v>
      </c>
      <c r="D1143" t="str">
        <f>"00653132"</f>
        <v>00653132</v>
      </c>
      <c r="E1143" t="s">
        <v>2389</v>
      </c>
      <c r="F1143" t="s">
        <v>187</v>
      </c>
      <c r="G1143" t="s">
        <v>28</v>
      </c>
    </row>
    <row r="1144" spans="1:7" x14ac:dyDescent="0.25">
      <c r="A1144">
        <v>1138</v>
      </c>
      <c r="B1144">
        <v>5667</v>
      </c>
      <c r="C1144" t="s">
        <v>2390</v>
      </c>
      <c r="D1144" t="str">
        <f>"00652367"</f>
        <v>00652367</v>
      </c>
      <c r="E1144" t="s">
        <v>2391</v>
      </c>
      <c r="F1144" t="s">
        <v>24</v>
      </c>
      <c r="G1144" t="s">
        <v>28</v>
      </c>
    </row>
    <row r="1145" spans="1:7" x14ac:dyDescent="0.25">
      <c r="A1145">
        <v>1139</v>
      </c>
      <c r="B1145">
        <v>5675</v>
      </c>
      <c r="C1145" t="s">
        <v>2392</v>
      </c>
      <c r="D1145" t="str">
        <f>"00500374"</f>
        <v>00500374</v>
      </c>
      <c r="E1145" t="s">
        <v>2393</v>
      </c>
      <c r="F1145" t="s">
        <v>77</v>
      </c>
      <c r="G1145" t="s">
        <v>17</v>
      </c>
    </row>
    <row r="1146" spans="1:7" x14ac:dyDescent="0.25">
      <c r="A1146">
        <v>1140</v>
      </c>
      <c r="B1146">
        <v>5677</v>
      </c>
      <c r="C1146" t="s">
        <v>2394</v>
      </c>
      <c r="D1146" t="str">
        <f>"00176390"</f>
        <v>00176390</v>
      </c>
      <c r="E1146" t="s">
        <v>2395</v>
      </c>
      <c r="F1146" t="s">
        <v>91</v>
      </c>
      <c r="G1146" t="s">
        <v>13</v>
      </c>
    </row>
    <row r="1147" spans="1:7" x14ac:dyDescent="0.25">
      <c r="A1147">
        <v>1141</v>
      </c>
      <c r="B1147">
        <v>5689</v>
      </c>
      <c r="C1147" t="s">
        <v>2396</v>
      </c>
      <c r="D1147" t="str">
        <f>"00427730"</f>
        <v>00427730</v>
      </c>
      <c r="E1147" t="s">
        <v>2397</v>
      </c>
      <c r="F1147" t="s">
        <v>20</v>
      </c>
      <c r="G1147" t="s">
        <v>28</v>
      </c>
    </row>
    <row r="1148" spans="1:7" x14ac:dyDescent="0.25">
      <c r="A1148">
        <v>1142</v>
      </c>
      <c r="B1148">
        <v>5696</v>
      </c>
      <c r="C1148" t="s">
        <v>2398</v>
      </c>
      <c r="D1148" t="str">
        <f>"00257583"</f>
        <v>00257583</v>
      </c>
      <c r="E1148" t="s">
        <v>2399</v>
      </c>
      <c r="F1148" t="s">
        <v>337</v>
      </c>
      <c r="G1148" t="s">
        <v>17</v>
      </c>
    </row>
    <row r="1149" spans="1:7" x14ac:dyDescent="0.25">
      <c r="A1149">
        <v>1143</v>
      </c>
      <c r="B1149">
        <v>5704</v>
      </c>
      <c r="C1149" t="s">
        <v>2400</v>
      </c>
      <c r="D1149" t="str">
        <f>"00596978"</f>
        <v>00596978</v>
      </c>
      <c r="E1149" t="s">
        <v>2401</v>
      </c>
      <c r="F1149" t="s">
        <v>40</v>
      </c>
      <c r="G1149" t="s">
        <v>28</v>
      </c>
    </row>
    <row r="1150" spans="1:7" x14ac:dyDescent="0.25">
      <c r="A1150">
        <v>1144</v>
      </c>
      <c r="B1150">
        <v>5707</v>
      </c>
      <c r="C1150" t="s">
        <v>2402</v>
      </c>
      <c r="D1150" t="str">
        <f>"00187833"</f>
        <v>00187833</v>
      </c>
      <c r="E1150" t="s">
        <v>2403</v>
      </c>
      <c r="F1150" t="s">
        <v>16</v>
      </c>
      <c r="G1150" t="s">
        <v>37</v>
      </c>
    </row>
    <row r="1151" spans="1:7" x14ac:dyDescent="0.25">
      <c r="A1151">
        <v>1145</v>
      </c>
      <c r="B1151">
        <v>5711</v>
      </c>
      <c r="C1151" t="s">
        <v>2404</v>
      </c>
      <c r="D1151" t="str">
        <f>"00612516"</f>
        <v>00612516</v>
      </c>
      <c r="E1151" t="s">
        <v>2405</v>
      </c>
      <c r="F1151" t="s">
        <v>113</v>
      </c>
      <c r="G1151" t="s">
        <v>281</v>
      </c>
    </row>
    <row r="1152" spans="1:7" x14ac:dyDescent="0.25">
      <c r="A1152">
        <v>1146</v>
      </c>
      <c r="B1152">
        <v>5712</v>
      </c>
      <c r="C1152" t="s">
        <v>2406</v>
      </c>
      <c r="D1152" t="str">
        <f>"201507000666"</f>
        <v>201507000666</v>
      </c>
      <c r="E1152" t="s">
        <v>2407</v>
      </c>
      <c r="F1152" t="s">
        <v>74</v>
      </c>
      <c r="G1152" t="s">
        <v>28</v>
      </c>
    </row>
    <row r="1153" spans="1:7" x14ac:dyDescent="0.25">
      <c r="A1153">
        <v>1147</v>
      </c>
      <c r="B1153">
        <v>5732</v>
      </c>
      <c r="C1153" t="s">
        <v>2408</v>
      </c>
      <c r="D1153" t="str">
        <f>"00630373"</f>
        <v>00630373</v>
      </c>
      <c r="E1153" t="s">
        <v>2409</v>
      </c>
      <c r="F1153" t="s">
        <v>102</v>
      </c>
      <c r="G1153" t="s">
        <v>17</v>
      </c>
    </row>
    <row r="1154" spans="1:7" x14ac:dyDescent="0.25">
      <c r="A1154">
        <v>1148</v>
      </c>
      <c r="B1154">
        <v>5733</v>
      </c>
      <c r="C1154" t="s">
        <v>2410</v>
      </c>
      <c r="D1154" t="str">
        <f>"201410008019"</f>
        <v>201410008019</v>
      </c>
      <c r="E1154" t="s">
        <v>2411</v>
      </c>
      <c r="F1154" t="s">
        <v>66</v>
      </c>
      <c r="G1154" t="s">
        <v>28</v>
      </c>
    </row>
    <row r="1155" spans="1:7" x14ac:dyDescent="0.25">
      <c r="A1155">
        <v>1149</v>
      </c>
      <c r="B1155">
        <v>5734</v>
      </c>
      <c r="C1155" t="s">
        <v>2412</v>
      </c>
      <c r="D1155" t="str">
        <f>"00651007"</f>
        <v>00651007</v>
      </c>
      <c r="E1155" t="s">
        <v>2413</v>
      </c>
      <c r="F1155" t="s">
        <v>48</v>
      </c>
      <c r="G1155" t="s">
        <v>13</v>
      </c>
    </row>
    <row r="1156" spans="1:7" x14ac:dyDescent="0.25">
      <c r="A1156">
        <v>1150</v>
      </c>
      <c r="B1156">
        <v>5748</v>
      </c>
      <c r="C1156" t="s">
        <v>2414</v>
      </c>
      <c r="D1156" t="str">
        <f>"00525788"</f>
        <v>00525788</v>
      </c>
      <c r="E1156" t="s">
        <v>2415</v>
      </c>
      <c r="F1156" t="s">
        <v>48</v>
      </c>
      <c r="G1156" t="s">
        <v>17</v>
      </c>
    </row>
    <row r="1157" spans="1:7" x14ac:dyDescent="0.25">
      <c r="A1157">
        <v>1151</v>
      </c>
      <c r="B1157">
        <v>5753</v>
      </c>
      <c r="C1157" t="s">
        <v>2416</v>
      </c>
      <c r="D1157" t="str">
        <f>"201511020232"</f>
        <v>201511020232</v>
      </c>
      <c r="E1157" t="s">
        <v>2417</v>
      </c>
      <c r="F1157" t="s">
        <v>40</v>
      </c>
      <c r="G1157" t="s">
        <v>17</v>
      </c>
    </row>
    <row r="1158" spans="1:7" x14ac:dyDescent="0.25">
      <c r="A1158">
        <v>1152</v>
      </c>
      <c r="B1158">
        <v>5761</v>
      </c>
      <c r="C1158" t="s">
        <v>2418</v>
      </c>
      <c r="D1158" t="str">
        <f>"00653122"</f>
        <v>00653122</v>
      </c>
      <c r="E1158" t="s">
        <v>2419</v>
      </c>
      <c r="F1158" t="s">
        <v>102</v>
      </c>
      <c r="G1158" t="s">
        <v>374</v>
      </c>
    </row>
    <row r="1159" spans="1:7" x14ac:dyDescent="0.25">
      <c r="A1159">
        <v>1153</v>
      </c>
      <c r="B1159">
        <v>5770</v>
      </c>
      <c r="C1159" t="s">
        <v>2420</v>
      </c>
      <c r="D1159" t="str">
        <f>"201507004536"</f>
        <v>201507004536</v>
      </c>
      <c r="E1159" t="s">
        <v>2421</v>
      </c>
      <c r="F1159" t="s">
        <v>48</v>
      </c>
      <c r="G1159" t="s">
        <v>17</v>
      </c>
    </row>
    <row r="1160" spans="1:7" x14ac:dyDescent="0.25">
      <c r="A1160">
        <v>1154</v>
      </c>
      <c r="B1160">
        <v>5773</v>
      </c>
      <c r="C1160" t="s">
        <v>2422</v>
      </c>
      <c r="D1160" t="str">
        <f>"00154022"</f>
        <v>00154022</v>
      </c>
      <c r="E1160" t="s">
        <v>2423</v>
      </c>
      <c r="F1160" t="s">
        <v>34</v>
      </c>
      <c r="G1160" t="s">
        <v>17</v>
      </c>
    </row>
    <row r="1161" spans="1:7" x14ac:dyDescent="0.25">
      <c r="A1161">
        <v>1155</v>
      </c>
      <c r="B1161">
        <v>5775</v>
      </c>
      <c r="C1161" t="s">
        <v>2424</v>
      </c>
      <c r="D1161" t="str">
        <f>"201410009959"</f>
        <v>201410009959</v>
      </c>
      <c r="E1161" t="s">
        <v>2425</v>
      </c>
      <c r="F1161" t="s">
        <v>244</v>
      </c>
      <c r="G1161" t="s">
        <v>28</v>
      </c>
    </row>
    <row r="1162" spans="1:7" x14ac:dyDescent="0.25">
      <c r="A1162">
        <v>1156</v>
      </c>
      <c r="B1162">
        <v>5777</v>
      </c>
      <c r="C1162" t="s">
        <v>2426</v>
      </c>
      <c r="D1162" t="str">
        <f>"00522647"</f>
        <v>00522647</v>
      </c>
      <c r="E1162" t="s">
        <v>2427</v>
      </c>
      <c r="F1162" t="s">
        <v>16</v>
      </c>
      <c r="G1162" t="s">
        <v>17</v>
      </c>
    </row>
    <row r="1163" spans="1:7" x14ac:dyDescent="0.25">
      <c r="A1163">
        <v>1157</v>
      </c>
      <c r="B1163">
        <v>5781</v>
      </c>
      <c r="C1163" t="s">
        <v>2428</v>
      </c>
      <c r="D1163" t="str">
        <f>"00618996"</f>
        <v>00618996</v>
      </c>
      <c r="E1163" t="s">
        <v>2429</v>
      </c>
      <c r="F1163" t="s">
        <v>113</v>
      </c>
      <c r="G1163" t="s">
        <v>374</v>
      </c>
    </row>
    <row r="1164" spans="1:7" x14ac:dyDescent="0.25">
      <c r="A1164">
        <v>1158</v>
      </c>
      <c r="B1164">
        <v>5783</v>
      </c>
      <c r="C1164" t="s">
        <v>2430</v>
      </c>
      <c r="D1164" t="str">
        <f>"00157253"</f>
        <v>00157253</v>
      </c>
      <c r="E1164" t="s">
        <v>2431</v>
      </c>
      <c r="F1164" t="s">
        <v>2432</v>
      </c>
      <c r="G1164" t="s">
        <v>28</v>
      </c>
    </row>
    <row r="1165" spans="1:7" x14ac:dyDescent="0.25">
      <c r="A1165">
        <v>1159</v>
      </c>
      <c r="B1165">
        <v>5784</v>
      </c>
      <c r="C1165" t="s">
        <v>2433</v>
      </c>
      <c r="D1165" t="str">
        <f>"201112000010"</f>
        <v>201112000010</v>
      </c>
      <c r="E1165" t="s">
        <v>2434</v>
      </c>
      <c r="F1165" t="s">
        <v>91</v>
      </c>
      <c r="G1165" t="s">
        <v>28</v>
      </c>
    </row>
    <row r="1166" spans="1:7" x14ac:dyDescent="0.25">
      <c r="A1166">
        <v>1160</v>
      </c>
      <c r="B1166">
        <v>5788</v>
      </c>
      <c r="C1166" t="s">
        <v>2435</v>
      </c>
      <c r="D1166" t="str">
        <f>"00575137"</f>
        <v>00575137</v>
      </c>
      <c r="E1166" t="s">
        <v>2436</v>
      </c>
      <c r="F1166" t="s">
        <v>77</v>
      </c>
      <c r="G1166" t="s">
        <v>17</v>
      </c>
    </row>
    <row r="1167" spans="1:7" x14ac:dyDescent="0.25">
      <c r="A1167">
        <v>1161</v>
      </c>
      <c r="B1167">
        <v>5789</v>
      </c>
      <c r="C1167" t="s">
        <v>2437</v>
      </c>
      <c r="D1167" t="str">
        <f>"200802010929"</f>
        <v>200802010929</v>
      </c>
      <c r="E1167" t="s">
        <v>2438</v>
      </c>
      <c r="F1167" t="s">
        <v>1147</v>
      </c>
      <c r="G1167" t="s">
        <v>139</v>
      </c>
    </row>
    <row r="1168" spans="1:7" x14ac:dyDescent="0.25">
      <c r="A1168">
        <v>1162</v>
      </c>
      <c r="B1168">
        <v>5804</v>
      </c>
      <c r="C1168" t="s">
        <v>2439</v>
      </c>
      <c r="D1168" t="str">
        <f>"00653783"</f>
        <v>00653783</v>
      </c>
      <c r="E1168" t="s">
        <v>2440</v>
      </c>
      <c r="F1168" t="s">
        <v>91</v>
      </c>
      <c r="G1168" t="s">
        <v>17</v>
      </c>
    </row>
    <row r="1169" spans="1:7" x14ac:dyDescent="0.25">
      <c r="A1169">
        <v>1163</v>
      </c>
      <c r="B1169">
        <v>5811</v>
      </c>
      <c r="C1169" t="s">
        <v>2441</v>
      </c>
      <c r="D1169" t="str">
        <f>"201512004919"</f>
        <v>201512004919</v>
      </c>
      <c r="E1169" t="s">
        <v>2442</v>
      </c>
      <c r="F1169" t="s">
        <v>20</v>
      </c>
      <c r="G1169" t="s">
        <v>28</v>
      </c>
    </row>
    <row r="1170" spans="1:7" x14ac:dyDescent="0.25">
      <c r="A1170">
        <v>1164</v>
      </c>
      <c r="B1170">
        <v>5816</v>
      </c>
      <c r="C1170" t="s">
        <v>2443</v>
      </c>
      <c r="D1170" t="str">
        <f>"00649363"</f>
        <v>00649363</v>
      </c>
      <c r="E1170" t="s">
        <v>2444</v>
      </c>
      <c r="F1170" t="s">
        <v>2445</v>
      </c>
      <c r="G1170" t="s">
        <v>28</v>
      </c>
    </row>
    <row r="1171" spans="1:7" x14ac:dyDescent="0.25">
      <c r="A1171">
        <v>1165</v>
      </c>
      <c r="B1171">
        <v>5820</v>
      </c>
      <c r="C1171" t="s">
        <v>2446</v>
      </c>
      <c r="D1171" t="str">
        <f>"00632146"</f>
        <v>00632146</v>
      </c>
      <c r="E1171" t="s">
        <v>2447</v>
      </c>
      <c r="F1171" t="s">
        <v>96</v>
      </c>
      <c r="G1171" t="s">
        <v>17</v>
      </c>
    </row>
    <row r="1172" spans="1:7" x14ac:dyDescent="0.25">
      <c r="A1172">
        <v>1166</v>
      </c>
      <c r="B1172">
        <v>5824</v>
      </c>
      <c r="C1172" t="s">
        <v>2448</v>
      </c>
      <c r="D1172" t="str">
        <f>"00345283"</f>
        <v>00345283</v>
      </c>
      <c r="E1172" t="s">
        <v>2449</v>
      </c>
      <c r="F1172" t="s">
        <v>40</v>
      </c>
      <c r="G1172" t="s">
        <v>17</v>
      </c>
    </row>
    <row r="1173" spans="1:7" x14ac:dyDescent="0.25">
      <c r="A1173">
        <v>1167</v>
      </c>
      <c r="B1173">
        <v>5825</v>
      </c>
      <c r="C1173" t="s">
        <v>2450</v>
      </c>
      <c r="D1173" t="str">
        <f>"00634690"</f>
        <v>00634690</v>
      </c>
      <c r="E1173" t="s">
        <v>2451</v>
      </c>
      <c r="F1173" t="s">
        <v>40</v>
      </c>
      <c r="G1173" t="s">
        <v>17</v>
      </c>
    </row>
    <row r="1174" spans="1:7" x14ac:dyDescent="0.25">
      <c r="A1174">
        <v>1168</v>
      </c>
      <c r="B1174">
        <v>5827</v>
      </c>
      <c r="C1174" t="s">
        <v>2452</v>
      </c>
      <c r="D1174" t="str">
        <f>"00651586"</f>
        <v>00651586</v>
      </c>
      <c r="E1174" t="s">
        <v>2453</v>
      </c>
      <c r="F1174" t="s">
        <v>77</v>
      </c>
      <c r="G1174" t="s">
        <v>17</v>
      </c>
    </row>
    <row r="1175" spans="1:7" x14ac:dyDescent="0.25">
      <c r="A1175">
        <v>1169</v>
      </c>
      <c r="B1175">
        <v>5833</v>
      </c>
      <c r="C1175" t="s">
        <v>2454</v>
      </c>
      <c r="D1175" t="str">
        <f>"00654320"</f>
        <v>00654320</v>
      </c>
      <c r="E1175" t="s">
        <v>2455</v>
      </c>
      <c r="F1175" t="s">
        <v>77</v>
      </c>
      <c r="G1175" t="s">
        <v>17</v>
      </c>
    </row>
    <row r="1176" spans="1:7" x14ac:dyDescent="0.25">
      <c r="A1176">
        <v>1170</v>
      </c>
      <c r="B1176">
        <v>5834</v>
      </c>
      <c r="C1176" t="s">
        <v>2456</v>
      </c>
      <c r="D1176" t="str">
        <f>"201511028659"</f>
        <v>201511028659</v>
      </c>
      <c r="E1176" t="s">
        <v>2457</v>
      </c>
      <c r="F1176" t="s">
        <v>40</v>
      </c>
      <c r="G1176" t="s">
        <v>13</v>
      </c>
    </row>
    <row r="1177" spans="1:7" x14ac:dyDescent="0.25">
      <c r="A1177">
        <v>1171</v>
      </c>
      <c r="B1177">
        <v>5836</v>
      </c>
      <c r="C1177" t="s">
        <v>2458</v>
      </c>
      <c r="D1177" t="str">
        <f>"00648868"</f>
        <v>00648868</v>
      </c>
      <c r="E1177" t="s">
        <v>2459</v>
      </c>
      <c r="F1177" t="s">
        <v>187</v>
      </c>
      <c r="G1177" t="s">
        <v>17</v>
      </c>
    </row>
    <row r="1178" spans="1:7" x14ac:dyDescent="0.25">
      <c r="A1178">
        <v>1172</v>
      </c>
      <c r="B1178">
        <v>5840</v>
      </c>
      <c r="C1178" t="s">
        <v>2460</v>
      </c>
      <c r="D1178" t="str">
        <f>"201511007795"</f>
        <v>201511007795</v>
      </c>
      <c r="E1178" t="s">
        <v>2461</v>
      </c>
      <c r="F1178" t="s">
        <v>34</v>
      </c>
      <c r="G1178" t="s">
        <v>28</v>
      </c>
    </row>
    <row r="1179" spans="1:7" x14ac:dyDescent="0.25">
      <c r="A1179">
        <v>1173</v>
      </c>
      <c r="B1179">
        <v>5848</v>
      </c>
      <c r="C1179" t="s">
        <v>2462</v>
      </c>
      <c r="D1179" t="str">
        <f>"00376694"</f>
        <v>00376694</v>
      </c>
      <c r="E1179" t="s">
        <v>2463</v>
      </c>
      <c r="F1179" t="s">
        <v>45</v>
      </c>
      <c r="G1179" t="s">
        <v>17</v>
      </c>
    </row>
    <row r="1180" spans="1:7" x14ac:dyDescent="0.25">
      <c r="A1180">
        <v>1174</v>
      </c>
      <c r="B1180">
        <v>5860</v>
      </c>
      <c r="C1180" t="s">
        <v>2464</v>
      </c>
      <c r="D1180" t="str">
        <f>"201506000422"</f>
        <v>201506000422</v>
      </c>
      <c r="E1180" t="s">
        <v>2465</v>
      </c>
      <c r="F1180" t="s">
        <v>77</v>
      </c>
      <c r="G1180" t="s">
        <v>28</v>
      </c>
    </row>
    <row r="1181" spans="1:7" x14ac:dyDescent="0.25">
      <c r="A1181">
        <v>1175</v>
      </c>
      <c r="B1181">
        <v>5874</v>
      </c>
      <c r="C1181" t="s">
        <v>2466</v>
      </c>
      <c r="D1181" t="str">
        <f>"201402001079"</f>
        <v>201402001079</v>
      </c>
      <c r="E1181" t="s">
        <v>2467</v>
      </c>
      <c r="F1181" t="s">
        <v>16</v>
      </c>
      <c r="G1181" t="s">
        <v>17</v>
      </c>
    </row>
    <row r="1182" spans="1:7" x14ac:dyDescent="0.25">
      <c r="A1182">
        <v>1176</v>
      </c>
      <c r="B1182">
        <v>5881</v>
      </c>
      <c r="C1182" t="s">
        <v>2468</v>
      </c>
      <c r="D1182" t="str">
        <f>"00524974"</f>
        <v>00524974</v>
      </c>
      <c r="E1182" t="s">
        <v>2469</v>
      </c>
      <c r="F1182" t="s">
        <v>255</v>
      </c>
      <c r="G1182" t="s">
        <v>28</v>
      </c>
    </row>
    <row r="1183" spans="1:7" x14ac:dyDescent="0.25">
      <c r="A1183">
        <v>1177</v>
      </c>
      <c r="B1183">
        <v>5883</v>
      </c>
      <c r="C1183" t="s">
        <v>2470</v>
      </c>
      <c r="D1183" t="str">
        <f>"00538416"</f>
        <v>00538416</v>
      </c>
      <c r="E1183" t="s">
        <v>2471</v>
      </c>
      <c r="F1183" t="s">
        <v>27</v>
      </c>
      <c r="G1183" t="s">
        <v>28</v>
      </c>
    </row>
    <row r="1184" spans="1:7" x14ac:dyDescent="0.25">
      <c r="A1184">
        <v>1178</v>
      </c>
      <c r="B1184">
        <v>5901</v>
      </c>
      <c r="C1184" t="s">
        <v>2472</v>
      </c>
      <c r="D1184" t="str">
        <f>"00648335"</f>
        <v>00648335</v>
      </c>
      <c r="E1184" t="s">
        <v>2473</v>
      </c>
      <c r="F1184" t="s">
        <v>113</v>
      </c>
      <c r="G1184" t="s">
        <v>17</v>
      </c>
    </row>
    <row r="1185" spans="1:7" x14ac:dyDescent="0.25">
      <c r="A1185">
        <v>1179</v>
      </c>
      <c r="B1185">
        <v>5902</v>
      </c>
      <c r="C1185" t="s">
        <v>2474</v>
      </c>
      <c r="D1185" t="str">
        <f>"00193137"</f>
        <v>00193137</v>
      </c>
      <c r="E1185" t="s">
        <v>2475</v>
      </c>
      <c r="F1185" t="s">
        <v>45</v>
      </c>
      <c r="G1185" t="s">
        <v>28</v>
      </c>
    </row>
    <row r="1186" spans="1:7" x14ac:dyDescent="0.25">
      <c r="A1186">
        <v>1180</v>
      </c>
      <c r="B1186">
        <v>5917</v>
      </c>
      <c r="C1186" t="s">
        <v>2476</v>
      </c>
      <c r="D1186" t="str">
        <f>"00526858"</f>
        <v>00526858</v>
      </c>
      <c r="E1186" t="s">
        <v>2477</v>
      </c>
      <c r="F1186" t="s">
        <v>113</v>
      </c>
      <c r="G1186" t="s">
        <v>28</v>
      </c>
    </row>
    <row r="1187" spans="1:7" x14ac:dyDescent="0.25">
      <c r="A1187">
        <v>1181</v>
      </c>
      <c r="B1187">
        <v>5918</v>
      </c>
      <c r="C1187" t="s">
        <v>2478</v>
      </c>
      <c r="D1187" t="str">
        <f>"200810001131"</f>
        <v>200810001131</v>
      </c>
      <c r="E1187" t="s">
        <v>2479</v>
      </c>
      <c r="F1187" t="s">
        <v>77</v>
      </c>
      <c r="G1187" t="s">
        <v>13</v>
      </c>
    </row>
    <row r="1188" spans="1:7" x14ac:dyDescent="0.25">
      <c r="A1188">
        <v>1182</v>
      </c>
      <c r="B1188">
        <v>5919</v>
      </c>
      <c r="C1188" t="s">
        <v>2480</v>
      </c>
      <c r="D1188" t="str">
        <f>"00157791"</f>
        <v>00157791</v>
      </c>
      <c r="E1188" t="s">
        <v>2481</v>
      </c>
      <c r="F1188" t="s">
        <v>12</v>
      </c>
      <c r="G1188" t="s">
        <v>28</v>
      </c>
    </row>
    <row r="1189" spans="1:7" x14ac:dyDescent="0.25">
      <c r="A1189">
        <v>1183</v>
      </c>
      <c r="B1189">
        <v>5927</v>
      </c>
      <c r="C1189" t="s">
        <v>2482</v>
      </c>
      <c r="D1189" t="str">
        <f>"00644548"</f>
        <v>00644548</v>
      </c>
      <c r="E1189" t="s">
        <v>2483</v>
      </c>
      <c r="F1189" t="s">
        <v>91</v>
      </c>
      <c r="G1189" t="s">
        <v>17</v>
      </c>
    </row>
    <row r="1190" spans="1:7" x14ac:dyDescent="0.25">
      <c r="A1190">
        <v>1184</v>
      </c>
      <c r="B1190">
        <v>5938</v>
      </c>
      <c r="C1190" t="s">
        <v>2484</v>
      </c>
      <c r="D1190" t="str">
        <f>"201406017313"</f>
        <v>201406017313</v>
      </c>
      <c r="E1190" t="s">
        <v>2485</v>
      </c>
      <c r="F1190" t="s">
        <v>113</v>
      </c>
      <c r="G1190" t="s">
        <v>17</v>
      </c>
    </row>
    <row r="1191" spans="1:7" x14ac:dyDescent="0.25">
      <c r="A1191">
        <v>1185</v>
      </c>
      <c r="B1191">
        <v>5941</v>
      </c>
      <c r="C1191" t="s">
        <v>2486</v>
      </c>
      <c r="D1191" t="str">
        <f>"00532963"</f>
        <v>00532963</v>
      </c>
      <c r="E1191" t="s">
        <v>2487</v>
      </c>
      <c r="F1191" t="s">
        <v>45</v>
      </c>
      <c r="G1191" t="s">
        <v>17</v>
      </c>
    </row>
    <row r="1192" spans="1:7" x14ac:dyDescent="0.25">
      <c r="A1192">
        <v>1186</v>
      </c>
      <c r="B1192">
        <v>5945</v>
      </c>
      <c r="C1192">
        <v>315614</v>
      </c>
      <c r="D1192" t="str">
        <f>"00592484"</f>
        <v>00592484</v>
      </c>
      <c r="E1192" t="s">
        <v>2488</v>
      </c>
      <c r="F1192" t="s">
        <v>1147</v>
      </c>
      <c r="G1192" t="s">
        <v>17</v>
      </c>
    </row>
    <row r="1193" spans="1:7" x14ac:dyDescent="0.25">
      <c r="A1193">
        <v>1187</v>
      </c>
      <c r="B1193">
        <v>5946</v>
      </c>
      <c r="C1193">
        <v>821590</v>
      </c>
      <c r="D1193" t="str">
        <f>"00592550"</f>
        <v>00592550</v>
      </c>
      <c r="E1193" t="s">
        <v>2489</v>
      </c>
      <c r="F1193" t="s">
        <v>1147</v>
      </c>
      <c r="G1193" t="s">
        <v>17</v>
      </c>
    </row>
    <row r="1194" spans="1:7" x14ac:dyDescent="0.25">
      <c r="A1194">
        <v>1188</v>
      </c>
      <c r="B1194">
        <v>5949</v>
      </c>
      <c r="C1194" t="s">
        <v>2490</v>
      </c>
      <c r="D1194" t="str">
        <f>"00630517"</f>
        <v>00630517</v>
      </c>
      <c r="E1194" t="s">
        <v>2491</v>
      </c>
      <c r="F1194" t="s">
        <v>27</v>
      </c>
      <c r="G1194" t="s">
        <v>28</v>
      </c>
    </row>
    <row r="1195" spans="1:7" x14ac:dyDescent="0.25">
      <c r="A1195">
        <v>1189</v>
      </c>
      <c r="B1195">
        <v>5956</v>
      </c>
      <c r="C1195" t="s">
        <v>2492</v>
      </c>
      <c r="D1195" t="str">
        <f>"00072917"</f>
        <v>00072917</v>
      </c>
      <c r="E1195" t="s">
        <v>2493</v>
      </c>
      <c r="F1195" t="s">
        <v>40</v>
      </c>
      <c r="G1195" t="s">
        <v>17</v>
      </c>
    </row>
    <row r="1196" spans="1:7" x14ac:dyDescent="0.25">
      <c r="A1196">
        <v>1190</v>
      </c>
      <c r="B1196">
        <v>5963</v>
      </c>
      <c r="C1196" t="s">
        <v>2494</v>
      </c>
      <c r="D1196" t="str">
        <f>"00652883"</f>
        <v>00652883</v>
      </c>
      <c r="E1196" t="s">
        <v>2495</v>
      </c>
      <c r="F1196" t="s">
        <v>66</v>
      </c>
      <c r="G1196" t="s">
        <v>37</v>
      </c>
    </row>
    <row r="1197" spans="1:7" x14ac:dyDescent="0.25">
      <c r="A1197">
        <v>1191</v>
      </c>
      <c r="B1197">
        <v>5967</v>
      </c>
      <c r="C1197" t="s">
        <v>2496</v>
      </c>
      <c r="D1197" t="str">
        <f>"201003000191"</f>
        <v>201003000191</v>
      </c>
      <c r="E1197" t="s">
        <v>2497</v>
      </c>
      <c r="F1197" t="s">
        <v>113</v>
      </c>
      <c r="G1197" t="s">
        <v>17</v>
      </c>
    </row>
    <row r="1198" spans="1:7" x14ac:dyDescent="0.25">
      <c r="A1198">
        <v>1192</v>
      </c>
      <c r="B1198">
        <v>5975</v>
      </c>
      <c r="C1198">
        <v>1072901</v>
      </c>
      <c r="D1198" t="str">
        <f>"201410003447"</f>
        <v>201410003447</v>
      </c>
      <c r="E1198" t="s">
        <v>2498</v>
      </c>
      <c r="F1198" t="s">
        <v>91</v>
      </c>
      <c r="G1198" t="s">
        <v>17</v>
      </c>
    </row>
    <row r="1199" spans="1:7" x14ac:dyDescent="0.25">
      <c r="A1199">
        <v>1193</v>
      </c>
      <c r="B1199">
        <v>5985</v>
      </c>
      <c r="C1199" t="s">
        <v>2499</v>
      </c>
      <c r="D1199" t="str">
        <f>"00651558"</f>
        <v>00651558</v>
      </c>
      <c r="E1199" t="s">
        <v>2500</v>
      </c>
      <c r="F1199" t="s">
        <v>27</v>
      </c>
      <c r="G1199" t="s">
        <v>17</v>
      </c>
    </row>
    <row r="1200" spans="1:7" x14ac:dyDescent="0.25">
      <c r="A1200">
        <v>1194</v>
      </c>
      <c r="B1200">
        <v>5987</v>
      </c>
      <c r="C1200" t="s">
        <v>2501</v>
      </c>
      <c r="D1200" t="str">
        <f>"00286989"</f>
        <v>00286989</v>
      </c>
      <c r="E1200" t="s">
        <v>2502</v>
      </c>
      <c r="F1200" t="s">
        <v>337</v>
      </c>
      <c r="G1200" t="s">
        <v>17</v>
      </c>
    </row>
    <row r="1201" spans="1:7" x14ac:dyDescent="0.25">
      <c r="A1201">
        <v>1195</v>
      </c>
      <c r="B1201">
        <v>5988</v>
      </c>
      <c r="C1201" t="s">
        <v>2503</v>
      </c>
      <c r="D1201" t="str">
        <f>"00359654"</f>
        <v>00359654</v>
      </c>
      <c r="E1201" t="s">
        <v>2504</v>
      </c>
      <c r="F1201" t="s">
        <v>77</v>
      </c>
      <c r="G1201" t="s">
        <v>37</v>
      </c>
    </row>
    <row r="1202" spans="1:7" x14ac:dyDescent="0.25">
      <c r="A1202">
        <v>1196</v>
      </c>
      <c r="B1202">
        <v>5994</v>
      </c>
      <c r="C1202" t="s">
        <v>2505</v>
      </c>
      <c r="D1202" t="str">
        <f>"00110586"</f>
        <v>00110586</v>
      </c>
      <c r="E1202" t="s">
        <v>2506</v>
      </c>
      <c r="F1202" t="s">
        <v>34</v>
      </c>
      <c r="G1202" t="s">
        <v>17</v>
      </c>
    </row>
    <row r="1203" spans="1:7" x14ac:dyDescent="0.25">
      <c r="A1203">
        <v>1197</v>
      </c>
      <c r="B1203">
        <v>6010</v>
      </c>
      <c r="C1203" t="s">
        <v>2507</v>
      </c>
      <c r="D1203" t="str">
        <f>"00480407"</f>
        <v>00480407</v>
      </c>
      <c r="E1203" t="s">
        <v>2508</v>
      </c>
      <c r="F1203" t="s">
        <v>53</v>
      </c>
      <c r="G1203" t="s">
        <v>17</v>
      </c>
    </row>
    <row r="1204" spans="1:7" x14ac:dyDescent="0.25">
      <c r="A1204">
        <v>1198</v>
      </c>
      <c r="B1204">
        <v>6011</v>
      </c>
      <c r="C1204" t="s">
        <v>2509</v>
      </c>
      <c r="D1204" t="str">
        <f>"00619434"</f>
        <v>00619434</v>
      </c>
      <c r="E1204" t="s">
        <v>2510</v>
      </c>
      <c r="F1204" t="s">
        <v>337</v>
      </c>
      <c r="G1204" t="s">
        <v>28</v>
      </c>
    </row>
    <row r="1205" spans="1:7" x14ac:dyDescent="0.25">
      <c r="A1205">
        <v>1199</v>
      </c>
      <c r="B1205">
        <v>6012</v>
      </c>
      <c r="C1205" t="s">
        <v>2511</v>
      </c>
      <c r="D1205" t="str">
        <f>"200903000447"</f>
        <v>200903000447</v>
      </c>
      <c r="E1205" t="s">
        <v>2512</v>
      </c>
      <c r="F1205" t="s">
        <v>16</v>
      </c>
      <c r="G1205" t="s">
        <v>17</v>
      </c>
    </row>
    <row r="1206" spans="1:7" x14ac:dyDescent="0.25">
      <c r="A1206">
        <v>1200</v>
      </c>
      <c r="B1206">
        <v>6020</v>
      </c>
      <c r="C1206" t="s">
        <v>2513</v>
      </c>
      <c r="D1206" t="str">
        <f>"201402011647"</f>
        <v>201402011647</v>
      </c>
      <c r="E1206" t="s">
        <v>2514</v>
      </c>
      <c r="F1206" t="s">
        <v>16</v>
      </c>
      <c r="G1206" t="s">
        <v>17</v>
      </c>
    </row>
    <row r="1207" spans="1:7" x14ac:dyDescent="0.25">
      <c r="A1207">
        <v>1201</v>
      </c>
      <c r="B1207">
        <v>6021</v>
      </c>
      <c r="C1207" t="s">
        <v>2515</v>
      </c>
      <c r="D1207" t="str">
        <f>"00653622"</f>
        <v>00653622</v>
      </c>
      <c r="E1207" t="s">
        <v>2516</v>
      </c>
      <c r="F1207" t="s">
        <v>20</v>
      </c>
      <c r="G1207" t="s">
        <v>37</v>
      </c>
    </row>
    <row r="1208" spans="1:7" x14ac:dyDescent="0.25">
      <c r="A1208">
        <v>1202</v>
      </c>
      <c r="B1208">
        <v>6023</v>
      </c>
      <c r="C1208" t="s">
        <v>2517</v>
      </c>
      <c r="D1208" t="str">
        <f>"00653909"</f>
        <v>00653909</v>
      </c>
      <c r="E1208" t="s">
        <v>2518</v>
      </c>
      <c r="F1208" t="s">
        <v>40</v>
      </c>
      <c r="G1208" t="s">
        <v>17</v>
      </c>
    </row>
    <row r="1209" spans="1:7" x14ac:dyDescent="0.25">
      <c r="A1209">
        <v>1203</v>
      </c>
      <c r="B1209">
        <v>6033</v>
      </c>
      <c r="C1209" t="s">
        <v>2519</v>
      </c>
      <c r="D1209" t="str">
        <f>"00652758"</f>
        <v>00652758</v>
      </c>
      <c r="E1209" t="s">
        <v>2520</v>
      </c>
      <c r="F1209" t="s">
        <v>77</v>
      </c>
      <c r="G1209" t="s">
        <v>28</v>
      </c>
    </row>
    <row r="1210" spans="1:7" x14ac:dyDescent="0.25">
      <c r="A1210">
        <v>1204</v>
      </c>
      <c r="B1210">
        <v>6046</v>
      </c>
      <c r="C1210" t="s">
        <v>2521</v>
      </c>
      <c r="D1210" t="str">
        <f>"00652902"</f>
        <v>00652902</v>
      </c>
      <c r="E1210" t="s">
        <v>2522</v>
      </c>
      <c r="F1210" t="s">
        <v>719</v>
      </c>
      <c r="G1210" t="s">
        <v>17</v>
      </c>
    </row>
    <row r="1211" spans="1:7" x14ac:dyDescent="0.25">
      <c r="A1211">
        <v>1205</v>
      </c>
      <c r="B1211">
        <v>6056</v>
      </c>
      <c r="C1211" t="s">
        <v>2523</v>
      </c>
      <c r="D1211" t="str">
        <f>"00654109"</f>
        <v>00654109</v>
      </c>
      <c r="E1211" t="s">
        <v>2524</v>
      </c>
      <c r="F1211" t="s">
        <v>77</v>
      </c>
      <c r="G1211" t="s">
        <v>28</v>
      </c>
    </row>
    <row r="1212" spans="1:7" x14ac:dyDescent="0.25">
      <c r="A1212">
        <v>1206</v>
      </c>
      <c r="B1212">
        <v>6064</v>
      </c>
      <c r="C1212" t="s">
        <v>2525</v>
      </c>
      <c r="D1212" t="str">
        <f>"00595774"</f>
        <v>00595774</v>
      </c>
      <c r="E1212" t="s">
        <v>2526</v>
      </c>
      <c r="F1212" t="s">
        <v>34</v>
      </c>
      <c r="G1212" t="s">
        <v>17</v>
      </c>
    </row>
    <row r="1213" spans="1:7" x14ac:dyDescent="0.25">
      <c r="A1213">
        <v>1207</v>
      </c>
      <c r="B1213">
        <v>6069</v>
      </c>
      <c r="C1213" t="s">
        <v>2527</v>
      </c>
      <c r="D1213" t="str">
        <f>"00243315"</f>
        <v>00243315</v>
      </c>
      <c r="E1213" t="s">
        <v>2528</v>
      </c>
      <c r="F1213" t="s">
        <v>145</v>
      </c>
      <c r="G1213" t="s">
        <v>17</v>
      </c>
    </row>
    <row r="1214" spans="1:7" x14ac:dyDescent="0.25">
      <c r="A1214">
        <v>1208</v>
      </c>
      <c r="B1214">
        <v>6084</v>
      </c>
      <c r="C1214" t="s">
        <v>2529</v>
      </c>
      <c r="D1214" t="str">
        <f>"00188104"</f>
        <v>00188104</v>
      </c>
      <c r="E1214" t="s">
        <v>2530</v>
      </c>
      <c r="F1214" t="s">
        <v>82</v>
      </c>
      <c r="G1214" t="s">
        <v>374</v>
      </c>
    </row>
    <row r="1215" spans="1:7" x14ac:dyDescent="0.25">
      <c r="A1215">
        <v>1209</v>
      </c>
      <c r="B1215">
        <v>6102</v>
      </c>
      <c r="C1215" t="s">
        <v>2531</v>
      </c>
      <c r="D1215" t="str">
        <f>"00653166"</f>
        <v>00653166</v>
      </c>
      <c r="E1215" t="s">
        <v>2532</v>
      </c>
      <c r="F1215" t="s">
        <v>722</v>
      </c>
      <c r="G1215" t="s">
        <v>281</v>
      </c>
    </row>
    <row r="1216" spans="1:7" x14ac:dyDescent="0.25">
      <c r="A1216">
        <v>1210</v>
      </c>
      <c r="B1216">
        <v>6109</v>
      </c>
      <c r="C1216" t="s">
        <v>2533</v>
      </c>
      <c r="D1216" t="str">
        <f>"00619617"</f>
        <v>00619617</v>
      </c>
      <c r="E1216" t="s">
        <v>2534</v>
      </c>
      <c r="F1216" t="s">
        <v>162</v>
      </c>
      <c r="G1216" t="s">
        <v>17</v>
      </c>
    </row>
    <row r="1217" spans="1:7" x14ac:dyDescent="0.25">
      <c r="A1217">
        <v>1211</v>
      </c>
      <c r="B1217">
        <v>6110</v>
      </c>
      <c r="C1217" t="s">
        <v>2535</v>
      </c>
      <c r="D1217" t="str">
        <f>"00607214"</f>
        <v>00607214</v>
      </c>
      <c r="E1217" t="s">
        <v>2536</v>
      </c>
      <c r="F1217" t="s">
        <v>40</v>
      </c>
      <c r="G1217" t="s">
        <v>28</v>
      </c>
    </row>
    <row r="1218" spans="1:7" x14ac:dyDescent="0.25">
      <c r="A1218">
        <v>1212</v>
      </c>
      <c r="B1218">
        <v>6115</v>
      </c>
      <c r="C1218" t="s">
        <v>2537</v>
      </c>
      <c r="D1218" t="str">
        <f>"00089191"</f>
        <v>00089191</v>
      </c>
      <c r="E1218" t="s">
        <v>2538</v>
      </c>
      <c r="F1218" t="s">
        <v>16</v>
      </c>
      <c r="G1218" t="s">
        <v>17</v>
      </c>
    </row>
    <row r="1219" spans="1:7" x14ac:dyDescent="0.25">
      <c r="A1219">
        <v>1213</v>
      </c>
      <c r="B1219">
        <v>6118</v>
      </c>
      <c r="C1219" t="s">
        <v>2539</v>
      </c>
      <c r="D1219" t="str">
        <f>"201412006119"</f>
        <v>201412006119</v>
      </c>
      <c r="E1219" t="s">
        <v>2540</v>
      </c>
      <c r="F1219" t="s">
        <v>34</v>
      </c>
      <c r="G1219" t="s">
        <v>17</v>
      </c>
    </row>
    <row r="1220" spans="1:7" x14ac:dyDescent="0.25">
      <c r="A1220">
        <v>1214</v>
      </c>
      <c r="B1220">
        <v>6134</v>
      </c>
      <c r="C1220" t="s">
        <v>2541</v>
      </c>
      <c r="D1220" t="str">
        <f>"00223840"</f>
        <v>00223840</v>
      </c>
      <c r="E1220" t="s">
        <v>2542</v>
      </c>
      <c r="F1220" t="s">
        <v>96</v>
      </c>
      <c r="G1220" t="s">
        <v>28</v>
      </c>
    </row>
    <row r="1221" spans="1:7" x14ac:dyDescent="0.25">
      <c r="A1221">
        <v>1215</v>
      </c>
      <c r="B1221">
        <v>6135</v>
      </c>
      <c r="C1221" t="s">
        <v>2543</v>
      </c>
      <c r="D1221" t="str">
        <f>"00555426"</f>
        <v>00555426</v>
      </c>
      <c r="E1221" t="s">
        <v>2544</v>
      </c>
      <c r="F1221" t="s">
        <v>812</v>
      </c>
      <c r="G1221" t="s">
        <v>28</v>
      </c>
    </row>
    <row r="1222" spans="1:7" x14ac:dyDescent="0.25">
      <c r="A1222">
        <v>1216</v>
      </c>
      <c r="B1222">
        <v>6143</v>
      </c>
      <c r="C1222" t="s">
        <v>2545</v>
      </c>
      <c r="D1222" t="str">
        <f>"00648855"</f>
        <v>00648855</v>
      </c>
      <c r="E1222" t="s">
        <v>2546</v>
      </c>
      <c r="F1222" t="s">
        <v>48</v>
      </c>
      <c r="G1222" t="s">
        <v>28</v>
      </c>
    </row>
    <row r="1223" spans="1:7" x14ac:dyDescent="0.25">
      <c r="A1223">
        <v>1217</v>
      </c>
      <c r="B1223">
        <v>6145</v>
      </c>
      <c r="C1223" t="s">
        <v>2547</v>
      </c>
      <c r="D1223" t="str">
        <f>"200802007538"</f>
        <v>200802007538</v>
      </c>
      <c r="E1223" t="s">
        <v>2548</v>
      </c>
      <c r="F1223" t="s">
        <v>454</v>
      </c>
      <c r="G1223" t="s">
        <v>17</v>
      </c>
    </row>
    <row r="1224" spans="1:7" x14ac:dyDescent="0.25">
      <c r="A1224">
        <v>1218</v>
      </c>
      <c r="B1224">
        <v>6147</v>
      </c>
      <c r="C1224" t="s">
        <v>2549</v>
      </c>
      <c r="D1224" t="str">
        <f>"201410010893"</f>
        <v>201410010893</v>
      </c>
      <c r="E1224" t="s">
        <v>2550</v>
      </c>
      <c r="F1224" t="s">
        <v>16</v>
      </c>
      <c r="G1224" t="s">
        <v>17</v>
      </c>
    </row>
    <row r="1225" spans="1:7" x14ac:dyDescent="0.25">
      <c r="A1225">
        <v>1219</v>
      </c>
      <c r="B1225">
        <v>6148</v>
      </c>
      <c r="C1225" t="s">
        <v>2551</v>
      </c>
      <c r="D1225" t="str">
        <f>"00472722"</f>
        <v>00472722</v>
      </c>
      <c r="E1225" t="s">
        <v>2552</v>
      </c>
      <c r="F1225" t="s">
        <v>31</v>
      </c>
      <c r="G1225" t="s">
        <v>37</v>
      </c>
    </row>
    <row r="1226" spans="1:7" x14ac:dyDescent="0.25">
      <c r="A1226">
        <v>1220</v>
      </c>
      <c r="B1226">
        <v>6151</v>
      </c>
      <c r="C1226" t="s">
        <v>2553</v>
      </c>
      <c r="D1226" t="str">
        <f>"00544750"</f>
        <v>00544750</v>
      </c>
      <c r="E1226" t="s">
        <v>2554</v>
      </c>
      <c r="F1226" t="s">
        <v>1582</v>
      </c>
      <c r="G1226" t="s">
        <v>17</v>
      </c>
    </row>
    <row r="1227" spans="1:7" x14ac:dyDescent="0.25">
      <c r="A1227">
        <v>1221</v>
      </c>
      <c r="B1227">
        <v>6154</v>
      </c>
      <c r="C1227" t="s">
        <v>2555</v>
      </c>
      <c r="D1227" t="str">
        <f>"00652954"</f>
        <v>00652954</v>
      </c>
      <c r="E1227" t="s">
        <v>2556</v>
      </c>
      <c r="F1227" t="s">
        <v>91</v>
      </c>
      <c r="G1227" t="s">
        <v>28</v>
      </c>
    </row>
    <row r="1228" spans="1:7" x14ac:dyDescent="0.25">
      <c r="A1228">
        <v>1222</v>
      </c>
      <c r="B1228">
        <v>6159</v>
      </c>
      <c r="C1228" t="s">
        <v>2557</v>
      </c>
      <c r="D1228" t="str">
        <f>"00592013"</f>
        <v>00592013</v>
      </c>
      <c r="E1228" t="s">
        <v>2558</v>
      </c>
      <c r="F1228" t="s">
        <v>31</v>
      </c>
      <c r="G1228" t="s">
        <v>28</v>
      </c>
    </row>
    <row r="1229" spans="1:7" x14ac:dyDescent="0.25">
      <c r="A1229">
        <v>1223</v>
      </c>
      <c r="B1229">
        <v>6168</v>
      </c>
      <c r="C1229" t="s">
        <v>2559</v>
      </c>
      <c r="D1229" t="str">
        <f>"00505070"</f>
        <v>00505070</v>
      </c>
      <c r="E1229" t="s">
        <v>2560</v>
      </c>
      <c r="F1229" t="s">
        <v>34</v>
      </c>
      <c r="G1229" t="s">
        <v>28</v>
      </c>
    </row>
    <row r="1230" spans="1:7" x14ac:dyDescent="0.25">
      <c r="A1230">
        <v>1224</v>
      </c>
      <c r="B1230">
        <v>6177</v>
      </c>
      <c r="C1230" t="s">
        <v>2561</v>
      </c>
      <c r="D1230" t="str">
        <f>"00624784"</f>
        <v>00624784</v>
      </c>
      <c r="E1230" t="s">
        <v>2562</v>
      </c>
      <c r="F1230" t="s">
        <v>56</v>
      </c>
      <c r="G1230" t="s">
        <v>28</v>
      </c>
    </row>
    <row r="1231" spans="1:7" x14ac:dyDescent="0.25">
      <c r="A1231">
        <v>1225</v>
      </c>
      <c r="B1231">
        <v>6178</v>
      </c>
      <c r="C1231" t="s">
        <v>2563</v>
      </c>
      <c r="D1231" t="str">
        <f>"00652740"</f>
        <v>00652740</v>
      </c>
      <c r="E1231" t="s">
        <v>2564</v>
      </c>
      <c r="F1231" t="s">
        <v>102</v>
      </c>
      <c r="G1231" t="s">
        <v>17</v>
      </c>
    </row>
    <row r="1232" spans="1:7" x14ac:dyDescent="0.25">
      <c r="A1232">
        <v>1226</v>
      </c>
      <c r="B1232">
        <v>6187</v>
      </c>
      <c r="C1232" t="s">
        <v>2565</v>
      </c>
      <c r="D1232" t="str">
        <f>"00653385"</f>
        <v>00653385</v>
      </c>
      <c r="E1232" t="s">
        <v>2566</v>
      </c>
      <c r="F1232" t="s">
        <v>91</v>
      </c>
      <c r="G1232" t="s">
        <v>17</v>
      </c>
    </row>
    <row r="1233" spans="1:7" x14ac:dyDescent="0.25">
      <c r="A1233">
        <v>1227</v>
      </c>
      <c r="B1233">
        <v>6195</v>
      </c>
      <c r="C1233" t="s">
        <v>2567</v>
      </c>
      <c r="D1233" t="str">
        <f>"00556941"</f>
        <v>00556941</v>
      </c>
      <c r="E1233" t="s">
        <v>2568</v>
      </c>
      <c r="F1233" t="s">
        <v>82</v>
      </c>
      <c r="G1233" t="s">
        <v>17</v>
      </c>
    </row>
    <row r="1234" spans="1:7" x14ac:dyDescent="0.25">
      <c r="A1234">
        <v>1228</v>
      </c>
      <c r="B1234">
        <v>6198</v>
      </c>
      <c r="C1234" t="s">
        <v>2569</v>
      </c>
      <c r="D1234" t="str">
        <f>"00633717"</f>
        <v>00633717</v>
      </c>
      <c r="E1234" t="s">
        <v>2570</v>
      </c>
      <c r="F1234" t="s">
        <v>77</v>
      </c>
      <c r="G1234" t="s">
        <v>17</v>
      </c>
    </row>
    <row r="1235" spans="1:7" x14ac:dyDescent="0.25">
      <c r="A1235">
        <v>1229</v>
      </c>
      <c r="B1235">
        <v>6208</v>
      </c>
      <c r="C1235" t="s">
        <v>2571</v>
      </c>
      <c r="D1235" t="str">
        <f>"00653273"</f>
        <v>00653273</v>
      </c>
      <c r="E1235" t="s">
        <v>2572</v>
      </c>
      <c r="F1235" t="s">
        <v>40</v>
      </c>
      <c r="G1235" t="s">
        <v>28</v>
      </c>
    </row>
    <row r="1236" spans="1:7" x14ac:dyDescent="0.25">
      <c r="A1236">
        <v>1230</v>
      </c>
      <c r="B1236">
        <v>6209</v>
      </c>
      <c r="C1236" t="s">
        <v>2573</v>
      </c>
      <c r="D1236" t="str">
        <f>"00510999"</f>
        <v>00510999</v>
      </c>
      <c r="E1236" t="s">
        <v>2574</v>
      </c>
      <c r="F1236" t="s">
        <v>24</v>
      </c>
      <c r="G1236" t="s">
        <v>28</v>
      </c>
    </row>
    <row r="1237" spans="1:7" x14ac:dyDescent="0.25">
      <c r="A1237">
        <v>1231</v>
      </c>
      <c r="B1237">
        <v>6212</v>
      </c>
      <c r="C1237" t="s">
        <v>2575</v>
      </c>
      <c r="D1237" t="str">
        <f>"00608519"</f>
        <v>00608519</v>
      </c>
      <c r="E1237" t="s">
        <v>2576</v>
      </c>
      <c r="F1237" t="s">
        <v>572</v>
      </c>
      <c r="G1237" t="s">
        <v>28</v>
      </c>
    </row>
    <row r="1238" spans="1:7" x14ac:dyDescent="0.25">
      <c r="A1238">
        <v>1232</v>
      </c>
      <c r="B1238">
        <v>6214</v>
      </c>
      <c r="C1238" t="s">
        <v>2577</v>
      </c>
      <c r="D1238" t="str">
        <f>"00641256"</f>
        <v>00641256</v>
      </c>
      <c r="E1238" t="s">
        <v>2578</v>
      </c>
      <c r="F1238" t="s">
        <v>82</v>
      </c>
      <c r="G1238" t="s">
        <v>374</v>
      </c>
    </row>
    <row r="1239" spans="1:7" x14ac:dyDescent="0.25">
      <c r="A1239">
        <v>1233</v>
      </c>
      <c r="B1239">
        <v>6218</v>
      </c>
      <c r="C1239" t="s">
        <v>2579</v>
      </c>
      <c r="D1239" t="str">
        <f>"00653609"</f>
        <v>00653609</v>
      </c>
      <c r="E1239" t="s">
        <v>2580</v>
      </c>
      <c r="F1239" t="s">
        <v>1147</v>
      </c>
      <c r="G1239" t="s">
        <v>28</v>
      </c>
    </row>
    <row r="1240" spans="1:7" x14ac:dyDescent="0.25">
      <c r="A1240">
        <v>1234</v>
      </c>
      <c r="B1240">
        <v>6220</v>
      </c>
      <c r="C1240" t="s">
        <v>2581</v>
      </c>
      <c r="D1240" t="str">
        <f>"00653806"</f>
        <v>00653806</v>
      </c>
      <c r="E1240" t="s">
        <v>2582</v>
      </c>
      <c r="F1240" t="s">
        <v>34</v>
      </c>
      <c r="G1240" t="s">
        <v>13</v>
      </c>
    </row>
    <row r="1241" spans="1:7" x14ac:dyDescent="0.25">
      <c r="A1241">
        <v>1235</v>
      </c>
      <c r="B1241">
        <v>6223</v>
      </c>
      <c r="C1241" t="s">
        <v>2583</v>
      </c>
      <c r="D1241" t="str">
        <f>"00645972"</f>
        <v>00645972</v>
      </c>
      <c r="E1241" t="s">
        <v>2584</v>
      </c>
      <c r="F1241" t="s">
        <v>77</v>
      </c>
      <c r="G1241" t="s">
        <v>17</v>
      </c>
    </row>
    <row r="1242" spans="1:7" x14ac:dyDescent="0.25">
      <c r="A1242">
        <v>1236</v>
      </c>
      <c r="B1242">
        <v>6238</v>
      </c>
      <c r="C1242" t="s">
        <v>2585</v>
      </c>
      <c r="D1242" t="str">
        <f>"200805000288"</f>
        <v>200805000288</v>
      </c>
      <c r="E1242" t="s">
        <v>2586</v>
      </c>
      <c r="F1242" t="s">
        <v>40</v>
      </c>
      <c r="G1242" t="s">
        <v>28</v>
      </c>
    </row>
    <row r="1243" spans="1:7" x14ac:dyDescent="0.25">
      <c r="A1243">
        <v>1237</v>
      </c>
      <c r="B1243">
        <v>6245</v>
      </c>
      <c r="C1243" t="s">
        <v>2587</v>
      </c>
      <c r="D1243" t="str">
        <f>"00619371"</f>
        <v>00619371</v>
      </c>
      <c r="E1243" t="s">
        <v>2588</v>
      </c>
      <c r="F1243" t="s">
        <v>40</v>
      </c>
      <c r="G1243" t="s">
        <v>17</v>
      </c>
    </row>
    <row r="1244" spans="1:7" x14ac:dyDescent="0.25">
      <c r="A1244">
        <v>1238</v>
      </c>
      <c r="B1244">
        <v>6248</v>
      </c>
      <c r="C1244" t="s">
        <v>2589</v>
      </c>
      <c r="D1244" t="str">
        <f>"00646151"</f>
        <v>00646151</v>
      </c>
      <c r="E1244" t="s">
        <v>2590</v>
      </c>
      <c r="F1244" t="s">
        <v>187</v>
      </c>
      <c r="G1244" t="s">
        <v>28</v>
      </c>
    </row>
    <row r="1245" spans="1:7" x14ac:dyDescent="0.25">
      <c r="A1245">
        <v>1239</v>
      </c>
      <c r="B1245">
        <v>6250</v>
      </c>
      <c r="C1245" t="s">
        <v>2591</v>
      </c>
      <c r="D1245" t="str">
        <f>"00629485"</f>
        <v>00629485</v>
      </c>
      <c r="E1245" t="s">
        <v>2592</v>
      </c>
      <c r="F1245" t="s">
        <v>255</v>
      </c>
      <c r="G1245" t="s">
        <v>28</v>
      </c>
    </row>
    <row r="1246" spans="1:7" x14ac:dyDescent="0.25">
      <c r="A1246">
        <v>1240</v>
      </c>
      <c r="B1246">
        <v>6253</v>
      </c>
      <c r="C1246" t="s">
        <v>2593</v>
      </c>
      <c r="D1246" t="str">
        <f>"00652528"</f>
        <v>00652528</v>
      </c>
      <c r="E1246" t="s">
        <v>2594</v>
      </c>
      <c r="F1246" t="s">
        <v>31</v>
      </c>
      <c r="G1246" t="s">
        <v>28</v>
      </c>
    </row>
    <row r="1247" spans="1:7" x14ac:dyDescent="0.25">
      <c r="A1247">
        <v>1241</v>
      </c>
      <c r="B1247">
        <v>6257</v>
      </c>
      <c r="C1247" t="s">
        <v>2595</v>
      </c>
      <c r="D1247" t="str">
        <f>"00470720"</f>
        <v>00470720</v>
      </c>
      <c r="E1247" t="s">
        <v>2596</v>
      </c>
      <c r="F1247" t="s">
        <v>45</v>
      </c>
      <c r="G1247" t="s">
        <v>17</v>
      </c>
    </row>
    <row r="1248" spans="1:7" x14ac:dyDescent="0.25">
      <c r="A1248">
        <v>1242</v>
      </c>
      <c r="B1248">
        <v>6263</v>
      </c>
      <c r="C1248" t="s">
        <v>2597</v>
      </c>
      <c r="D1248" t="str">
        <f>"00633600"</f>
        <v>00633600</v>
      </c>
      <c r="E1248" t="s">
        <v>2598</v>
      </c>
      <c r="F1248" t="s">
        <v>16</v>
      </c>
      <c r="G1248" t="s">
        <v>17</v>
      </c>
    </row>
    <row r="1249" spans="1:7" x14ac:dyDescent="0.25">
      <c r="A1249">
        <v>1243</v>
      </c>
      <c r="B1249">
        <v>6265</v>
      </c>
      <c r="C1249" t="s">
        <v>2599</v>
      </c>
      <c r="D1249" t="str">
        <f>"201402011847"</f>
        <v>201402011847</v>
      </c>
      <c r="E1249" t="s">
        <v>2600</v>
      </c>
      <c r="F1249" t="s">
        <v>63</v>
      </c>
      <c r="G1249" t="s">
        <v>28</v>
      </c>
    </row>
    <row r="1250" spans="1:7" x14ac:dyDescent="0.25">
      <c r="A1250">
        <v>1244</v>
      </c>
      <c r="B1250">
        <v>6276</v>
      </c>
      <c r="C1250" t="s">
        <v>2601</v>
      </c>
      <c r="D1250" t="str">
        <f>"00191133"</f>
        <v>00191133</v>
      </c>
      <c r="E1250" t="s">
        <v>2602</v>
      </c>
      <c r="F1250" t="s">
        <v>56</v>
      </c>
      <c r="G1250" t="s">
        <v>17</v>
      </c>
    </row>
    <row r="1251" spans="1:7" x14ac:dyDescent="0.25">
      <c r="A1251">
        <v>1245</v>
      </c>
      <c r="B1251">
        <v>6283</v>
      </c>
      <c r="C1251" t="s">
        <v>2603</v>
      </c>
      <c r="D1251" t="str">
        <f>"201511024686"</f>
        <v>201511024686</v>
      </c>
      <c r="E1251" t="s">
        <v>2604</v>
      </c>
      <c r="F1251" t="s">
        <v>350</v>
      </c>
      <c r="G1251" t="s">
        <v>37</v>
      </c>
    </row>
    <row r="1252" spans="1:7" x14ac:dyDescent="0.25">
      <c r="A1252">
        <v>1246</v>
      </c>
      <c r="B1252">
        <v>6291</v>
      </c>
      <c r="C1252" t="s">
        <v>2605</v>
      </c>
      <c r="D1252" t="str">
        <f>"00307829"</f>
        <v>00307829</v>
      </c>
      <c r="E1252" t="s">
        <v>2606</v>
      </c>
      <c r="F1252" t="s">
        <v>16</v>
      </c>
      <c r="G1252" t="s">
        <v>37</v>
      </c>
    </row>
    <row r="1253" spans="1:7" x14ac:dyDescent="0.25">
      <c r="A1253">
        <v>1247</v>
      </c>
      <c r="B1253">
        <v>6294</v>
      </c>
      <c r="C1253" t="s">
        <v>2607</v>
      </c>
      <c r="D1253" t="str">
        <f>"00650707"</f>
        <v>00650707</v>
      </c>
      <c r="E1253" t="s">
        <v>2608</v>
      </c>
      <c r="F1253" t="s">
        <v>45</v>
      </c>
      <c r="G1253" t="s">
        <v>13</v>
      </c>
    </row>
    <row r="1254" spans="1:7" x14ac:dyDescent="0.25">
      <c r="A1254">
        <v>1248</v>
      </c>
      <c r="B1254">
        <v>6300</v>
      </c>
      <c r="C1254" t="s">
        <v>2609</v>
      </c>
      <c r="D1254" t="str">
        <f>"00628156"</f>
        <v>00628156</v>
      </c>
      <c r="E1254" t="s">
        <v>2610</v>
      </c>
      <c r="F1254" t="s">
        <v>180</v>
      </c>
      <c r="G1254" t="s">
        <v>17</v>
      </c>
    </row>
    <row r="1255" spans="1:7" x14ac:dyDescent="0.25">
      <c r="A1255">
        <v>1249</v>
      </c>
      <c r="B1255">
        <v>6302</v>
      </c>
      <c r="C1255" t="s">
        <v>2611</v>
      </c>
      <c r="D1255" t="str">
        <f>"00586202"</f>
        <v>00586202</v>
      </c>
      <c r="E1255" t="s">
        <v>2612</v>
      </c>
      <c r="F1255" t="s">
        <v>16</v>
      </c>
      <c r="G1255" t="s">
        <v>28</v>
      </c>
    </row>
    <row r="1256" spans="1:7" x14ac:dyDescent="0.25">
      <c r="A1256">
        <v>1250</v>
      </c>
      <c r="B1256">
        <v>6309</v>
      </c>
      <c r="C1256" t="s">
        <v>2613</v>
      </c>
      <c r="D1256" t="str">
        <f>"00547706"</f>
        <v>00547706</v>
      </c>
      <c r="E1256" t="s">
        <v>2614</v>
      </c>
      <c r="F1256" t="s">
        <v>31</v>
      </c>
      <c r="G1256" t="s">
        <v>17</v>
      </c>
    </row>
    <row r="1257" spans="1:7" x14ac:dyDescent="0.25">
      <c r="A1257">
        <v>1251</v>
      </c>
      <c r="B1257">
        <v>6313</v>
      </c>
      <c r="C1257" t="s">
        <v>2615</v>
      </c>
      <c r="D1257" t="str">
        <f>"00628587"</f>
        <v>00628587</v>
      </c>
      <c r="E1257" t="s">
        <v>2616</v>
      </c>
      <c r="F1257" t="s">
        <v>113</v>
      </c>
      <c r="G1257" t="s">
        <v>28</v>
      </c>
    </row>
    <row r="1258" spans="1:7" x14ac:dyDescent="0.25">
      <c r="A1258">
        <v>1252</v>
      </c>
      <c r="B1258">
        <v>6317</v>
      </c>
      <c r="C1258" t="s">
        <v>2617</v>
      </c>
      <c r="D1258" t="str">
        <f>"00636317"</f>
        <v>00636317</v>
      </c>
      <c r="E1258" t="s">
        <v>2618</v>
      </c>
      <c r="F1258" t="s">
        <v>322</v>
      </c>
      <c r="G1258" t="s">
        <v>28</v>
      </c>
    </row>
    <row r="1259" spans="1:7" x14ac:dyDescent="0.25">
      <c r="A1259">
        <v>1253</v>
      </c>
      <c r="B1259">
        <v>6319</v>
      </c>
      <c r="C1259" t="s">
        <v>2619</v>
      </c>
      <c r="D1259" t="str">
        <f>"00650718"</f>
        <v>00650718</v>
      </c>
      <c r="E1259" t="s">
        <v>2620</v>
      </c>
      <c r="F1259" t="s">
        <v>145</v>
      </c>
      <c r="G1259" t="s">
        <v>17</v>
      </c>
    </row>
    <row r="1260" spans="1:7" x14ac:dyDescent="0.25">
      <c r="A1260">
        <v>1254</v>
      </c>
      <c r="B1260">
        <v>6320</v>
      </c>
      <c r="C1260" t="s">
        <v>2621</v>
      </c>
      <c r="D1260" t="str">
        <f>"00635460"</f>
        <v>00635460</v>
      </c>
      <c r="E1260" t="s">
        <v>2622</v>
      </c>
      <c r="F1260" t="s">
        <v>138</v>
      </c>
      <c r="G1260" t="s">
        <v>28</v>
      </c>
    </row>
    <row r="1261" spans="1:7" x14ac:dyDescent="0.25">
      <c r="A1261">
        <v>1255</v>
      </c>
      <c r="B1261">
        <v>6326</v>
      </c>
      <c r="C1261" t="s">
        <v>2623</v>
      </c>
      <c r="D1261" t="str">
        <f>"00582451"</f>
        <v>00582451</v>
      </c>
      <c r="E1261" t="s">
        <v>2624</v>
      </c>
      <c r="F1261" t="s">
        <v>53</v>
      </c>
      <c r="G1261" t="s">
        <v>28</v>
      </c>
    </row>
    <row r="1262" spans="1:7" x14ac:dyDescent="0.25">
      <c r="A1262">
        <v>1256</v>
      </c>
      <c r="B1262">
        <v>6333</v>
      </c>
      <c r="C1262" t="s">
        <v>2625</v>
      </c>
      <c r="D1262" t="str">
        <f>"00105573"</f>
        <v>00105573</v>
      </c>
      <c r="E1262" t="s">
        <v>2626</v>
      </c>
      <c r="F1262" t="s">
        <v>91</v>
      </c>
      <c r="G1262" t="s">
        <v>17</v>
      </c>
    </row>
    <row r="1263" spans="1:7" x14ac:dyDescent="0.25">
      <c r="A1263">
        <v>1257</v>
      </c>
      <c r="B1263">
        <v>6336</v>
      </c>
      <c r="C1263" t="s">
        <v>2627</v>
      </c>
      <c r="D1263" t="str">
        <f>"200907000326"</f>
        <v>200907000326</v>
      </c>
      <c r="E1263" t="s">
        <v>2628</v>
      </c>
      <c r="F1263" t="s">
        <v>572</v>
      </c>
      <c r="G1263" t="s">
        <v>37</v>
      </c>
    </row>
    <row r="1264" spans="1:7" x14ac:dyDescent="0.25">
      <c r="A1264">
        <v>1258</v>
      </c>
      <c r="B1264">
        <v>6338</v>
      </c>
      <c r="C1264" t="s">
        <v>2629</v>
      </c>
      <c r="D1264" t="str">
        <f>"00653709"</f>
        <v>00653709</v>
      </c>
      <c r="E1264" t="s">
        <v>2630</v>
      </c>
      <c r="F1264" t="s">
        <v>2631</v>
      </c>
      <c r="G1264" t="s">
        <v>17</v>
      </c>
    </row>
    <row r="1265" spans="1:7" x14ac:dyDescent="0.25">
      <c r="A1265">
        <v>1259</v>
      </c>
      <c r="B1265">
        <v>6339</v>
      </c>
      <c r="C1265" t="s">
        <v>2632</v>
      </c>
      <c r="D1265" t="str">
        <f>"00653990"</f>
        <v>00653990</v>
      </c>
      <c r="E1265" t="s">
        <v>2633</v>
      </c>
      <c r="F1265" t="s">
        <v>113</v>
      </c>
      <c r="G1265" t="s">
        <v>37</v>
      </c>
    </row>
    <row r="1266" spans="1:7" x14ac:dyDescent="0.25">
      <c r="A1266">
        <v>1260</v>
      </c>
      <c r="B1266">
        <v>6342</v>
      </c>
      <c r="C1266" t="s">
        <v>2634</v>
      </c>
      <c r="D1266" t="str">
        <f>"00653363"</f>
        <v>00653363</v>
      </c>
      <c r="E1266" t="s">
        <v>2635</v>
      </c>
      <c r="F1266" t="s">
        <v>31</v>
      </c>
      <c r="G1266" t="s">
        <v>28</v>
      </c>
    </row>
    <row r="1267" spans="1:7" x14ac:dyDescent="0.25">
      <c r="A1267">
        <v>1261</v>
      </c>
      <c r="B1267">
        <v>6350</v>
      </c>
      <c r="C1267" t="s">
        <v>2636</v>
      </c>
      <c r="D1267" t="str">
        <f>"201511008748"</f>
        <v>201511008748</v>
      </c>
      <c r="E1267" t="s">
        <v>2637</v>
      </c>
      <c r="F1267" t="s">
        <v>142</v>
      </c>
      <c r="G1267" t="s">
        <v>28</v>
      </c>
    </row>
    <row r="1268" spans="1:7" x14ac:dyDescent="0.25">
      <c r="A1268">
        <v>1262</v>
      </c>
      <c r="B1268">
        <v>6351</v>
      </c>
      <c r="C1268" t="s">
        <v>2638</v>
      </c>
      <c r="D1268" t="str">
        <f>"00562487"</f>
        <v>00562487</v>
      </c>
      <c r="E1268" t="s">
        <v>2639</v>
      </c>
      <c r="F1268" t="s">
        <v>113</v>
      </c>
      <c r="G1268" t="s">
        <v>17</v>
      </c>
    </row>
    <row r="1269" spans="1:7" x14ac:dyDescent="0.25">
      <c r="A1269">
        <v>1263</v>
      </c>
      <c r="B1269">
        <v>6352</v>
      </c>
      <c r="C1269" t="s">
        <v>2640</v>
      </c>
      <c r="D1269" t="str">
        <f>"00530760"</f>
        <v>00530760</v>
      </c>
      <c r="E1269" t="s">
        <v>2641</v>
      </c>
      <c r="F1269" t="s">
        <v>77</v>
      </c>
      <c r="G1269" t="s">
        <v>17</v>
      </c>
    </row>
    <row r="1270" spans="1:7" x14ac:dyDescent="0.25">
      <c r="A1270">
        <v>1264</v>
      </c>
      <c r="B1270">
        <v>6353</v>
      </c>
      <c r="C1270" t="s">
        <v>2642</v>
      </c>
      <c r="D1270" t="str">
        <f>"00654103"</f>
        <v>00654103</v>
      </c>
      <c r="E1270" t="s">
        <v>2643</v>
      </c>
      <c r="F1270" t="s">
        <v>71</v>
      </c>
      <c r="G1270" t="s">
        <v>37</v>
      </c>
    </row>
    <row r="1271" spans="1:7" x14ac:dyDescent="0.25">
      <c r="A1271">
        <v>1265</v>
      </c>
      <c r="B1271">
        <v>6356</v>
      </c>
      <c r="C1271" t="s">
        <v>2644</v>
      </c>
      <c r="D1271" t="str">
        <f>"201507004814"</f>
        <v>201507004814</v>
      </c>
      <c r="E1271" t="s">
        <v>2645</v>
      </c>
      <c r="F1271" t="s">
        <v>113</v>
      </c>
      <c r="G1271" t="s">
        <v>17</v>
      </c>
    </row>
    <row r="1272" spans="1:7" x14ac:dyDescent="0.25">
      <c r="A1272">
        <v>1266</v>
      </c>
      <c r="B1272">
        <v>6370</v>
      </c>
      <c r="C1272" t="s">
        <v>2646</v>
      </c>
      <c r="D1272" t="str">
        <f>"00652348"</f>
        <v>00652348</v>
      </c>
      <c r="E1272" t="s">
        <v>2647</v>
      </c>
      <c r="F1272" t="s">
        <v>34</v>
      </c>
      <c r="G1272" t="s">
        <v>17</v>
      </c>
    </row>
    <row r="1273" spans="1:7" x14ac:dyDescent="0.25">
      <c r="A1273">
        <v>1267</v>
      </c>
      <c r="B1273">
        <v>6382</v>
      </c>
      <c r="C1273" t="s">
        <v>2648</v>
      </c>
      <c r="D1273" t="str">
        <f>"00654256"</f>
        <v>00654256</v>
      </c>
      <c r="E1273" t="s">
        <v>2649</v>
      </c>
      <c r="F1273" t="s">
        <v>180</v>
      </c>
      <c r="G1273" t="s">
        <v>28</v>
      </c>
    </row>
    <row r="1274" spans="1:7" x14ac:dyDescent="0.25">
      <c r="A1274">
        <v>1268</v>
      </c>
      <c r="B1274">
        <v>6393</v>
      </c>
      <c r="C1274" t="s">
        <v>2650</v>
      </c>
      <c r="D1274" t="str">
        <f>"00193688"</f>
        <v>00193688</v>
      </c>
      <c r="E1274" t="s">
        <v>2651</v>
      </c>
      <c r="F1274" t="s">
        <v>74</v>
      </c>
      <c r="G1274" t="s">
        <v>17</v>
      </c>
    </row>
    <row r="1275" spans="1:7" x14ac:dyDescent="0.25">
      <c r="A1275">
        <v>1269</v>
      </c>
      <c r="B1275">
        <v>6396</v>
      </c>
      <c r="C1275" t="s">
        <v>2652</v>
      </c>
      <c r="D1275" t="str">
        <f>"00030255"</f>
        <v>00030255</v>
      </c>
      <c r="E1275" t="s">
        <v>2653</v>
      </c>
      <c r="F1275" t="s">
        <v>45</v>
      </c>
      <c r="G1275" t="s">
        <v>28</v>
      </c>
    </row>
    <row r="1276" spans="1:7" x14ac:dyDescent="0.25">
      <c r="A1276">
        <v>1270</v>
      </c>
      <c r="B1276">
        <v>6397</v>
      </c>
      <c r="C1276" t="s">
        <v>2654</v>
      </c>
      <c r="D1276" t="str">
        <f>"00653380"</f>
        <v>00653380</v>
      </c>
      <c r="E1276" t="s">
        <v>2655</v>
      </c>
      <c r="F1276" t="s">
        <v>113</v>
      </c>
      <c r="G1276" t="s">
        <v>28</v>
      </c>
    </row>
    <row r="1277" spans="1:7" x14ac:dyDescent="0.25">
      <c r="A1277">
        <v>1271</v>
      </c>
      <c r="B1277">
        <v>6398</v>
      </c>
      <c r="C1277" t="s">
        <v>2656</v>
      </c>
      <c r="D1277" t="str">
        <f>"00004842"</f>
        <v>00004842</v>
      </c>
      <c r="E1277" t="s">
        <v>2657</v>
      </c>
      <c r="F1277" t="s">
        <v>1147</v>
      </c>
      <c r="G1277" t="s">
        <v>17</v>
      </c>
    </row>
    <row r="1278" spans="1:7" x14ac:dyDescent="0.25">
      <c r="A1278">
        <v>1272</v>
      </c>
      <c r="B1278">
        <v>6402</v>
      </c>
      <c r="C1278" t="s">
        <v>2658</v>
      </c>
      <c r="D1278" t="str">
        <f>"00635877"</f>
        <v>00635877</v>
      </c>
      <c r="E1278" t="s">
        <v>2659</v>
      </c>
      <c r="F1278" t="s">
        <v>45</v>
      </c>
      <c r="G1278" t="s">
        <v>17</v>
      </c>
    </row>
    <row r="1279" spans="1:7" x14ac:dyDescent="0.25">
      <c r="A1279">
        <v>1273</v>
      </c>
      <c r="B1279">
        <v>6408</v>
      </c>
      <c r="C1279" t="s">
        <v>2660</v>
      </c>
      <c r="D1279" t="str">
        <f>"00158411"</f>
        <v>00158411</v>
      </c>
      <c r="E1279" t="s">
        <v>2661</v>
      </c>
      <c r="F1279" t="s">
        <v>77</v>
      </c>
      <c r="G1279" t="s">
        <v>28</v>
      </c>
    </row>
    <row r="1280" spans="1:7" x14ac:dyDescent="0.25">
      <c r="A1280">
        <v>1274</v>
      </c>
      <c r="B1280">
        <v>6438</v>
      </c>
      <c r="C1280" t="s">
        <v>2662</v>
      </c>
      <c r="D1280" t="str">
        <f>"00503973"</f>
        <v>00503973</v>
      </c>
      <c r="E1280" t="s">
        <v>2663</v>
      </c>
      <c r="F1280" t="s">
        <v>180</v>
      </c>
      <c r="G1280" t="s">
        <v>17</v>
      </c>
    </row>
    <row r="1281" spans="1:7" x14ac:dyDescent="0.25">
      <c r="A1281">
        <v>1275</v>
      </c>
      <c r="B1281">
        <v>6440</v>
      </c>
      <c r="C1281" t="s">
        <v>2664</v>
      </c>
      <c r="D1281" t="str">
        <f>"00277847"</f>
        <v>00277847</v>
      </c>
      <c r="E1281" t="s">
        <v>2665</v>
      </c>
      <c r="F1281" t="s">
        <v>162</v>
      </c>
      <c r="G1281" t="s">
        <v>28</v>
      </c>
    </row>
    <row r="1282" spans="1:7" x14ac:dyDescent="0.25">
      <c r="A1282">
        <v>1276</v>
      </c>
      <c r="B1282">
        <v>6444</v>
      </c>
      <c r="C1282" t="s">
        <v>2666</v>
      </c>
      <c r="D1282" t="str">
        <f>"00635198"</f>
        <v>00635198</v>
      </c>
      <c r="E1282" t="s">
        <v>2667</v>
      </c>
      <c r="F1282" t="s">
        <v>31</v>
      </c>
      <c r="G1282" t="s">
        <v>37</v>
      </c>
    </row>
    <row r="1283" spans="1:7" x14ac:dyDescent="0.25">
      <c r="A1283">
        <v>1277</v>
      </c>
      <c r="B1283">
        <v>6445</v>
      </c>
      <c r="C1283" t="s">
        <v>2668</v>
      </c>
      <c r="D1283" t="str">
        <f>"00653392"</f>
        <v>00653392</v>
      </c>
      <c r="E1283" t="s">
        <v>2669</v>
      </c>
      <c r="F1283" t="s">
        <v>56</v>
      </c>
      <c r="G1283" t="s">
        <v>28</v>
      </c>
    </row>
    <row r="1284" spans="1:7" x14ac:dyDescent="0.25">
      <c r="A1284">
        <v>1278</v>
      </c>
      <c r="B1284">
        <v>6446</v>
      </c>
      <c r="C1284" t="s">
        <v>2670</v>
      </c>
      <c r="D1284" t="str">
        <f>"00531342"</f>
        <v>00531342</v>
      </c>
      <c r="E1284" t="s">
        <v>2671</v>
      </c>
      <c r="F1284" t="s">
        <v>16</v>
      </c>
      <c r="G1284" t="s">
        <v>17</v>
      </c>
    </row>
    <row r="1285" spans="1:7" x14ac:dyDescent="0.25">
      <c r="A1285">
        <v>1279</v>
      </c>
      <c r="B1285">
        <v>6450</v>
      </c>
      <c r="C1285" t="s">
        <v>2672</v>
      </c>
      <c r="D1285" t="str">
        <f>"00651674"</f>
        <v>00651674</v>
      </c>
      <c r="E1285" t="s">
        <v>2673</v>
      </c>
      <c r="F1285" t="s">
        <v>82</v>
      </c>
      <c r="G1285" t="s">
        <v>28</v>
      </c>
    </row>
    <row r="1286" spans="1:7" x14ac:dyDescent="0.25">
      <c r="A1286">
        <v>1280</v>
      </c>
      <c r="B1286">
        <v>6453</v>
      </c>
      <c r="C1286" t="s">
        <v>2674</v>
      </c>
      <c r="D1286" t="str">
        <f>"00238163"</f>
        <v>00238163</v>
      </c>
      <c r="E1286" t="s">
        <v>2675</v>
      </c>
      <c r="F1286" t="s">
        <v>162</v>
      </c>
      <c r="G1286" t="s">
        <v>17</v>
      </c>
    </row>
    <row r="1287" spans="1:7" x14ac:dyDescent="0.25">
      <c r="A1287">
        <v>1281</v>
      </c>
      <c r="B1287">
        <v>6458</v>
      </c>
      <c r="C1287" t="s">
        <v>2676</v>
      </c>
      <c r="D1287" t="str">
        <f>"00582257"</f>
        <v>00582257</v>
      </c>
      <c r="E1287" t="s">
        <v>2677</v>
      </c>
      <c r="F1287" t="s">
        <v>16</v>
      </c>
      <c r="G1287" t="s">
        <v>28</v>
      </c>
    </row>
    <row r="1288" spans="1:7" x14ac:dyDescent="0.25">
      <c r="A1288">
        <v>1282</v>
      </c>
      <c r="B1288">
        <v>6459</v>
      </c>
      <c r="C1288" t="s">
        <v>2678</v>
      </c>
      <c r="D1288" t="str">
        <f>"00654111"</f>
        <v>00654111</v>
      </c>
      <c r="E1288" t="s">
        <v>2679</v>
      </c>
      <c r="F1288" t="s">
        <v>40</v>
      </c>
      <c r="G1288" t="s">
        <v>28</v>
      </c>
    </row>
    <row r="1289" spans="1:7" x14ac:dyDescent="0.25">
      <c r="A1289">
        <v>1283</v>
      </c>
      <c r="B1289">
        <v>6471</v>
      </c>
      <c r="C1289" t="s">
        <v>2680</v>
      </c>
      <c r="D1289" t="str">
        <f>"201604001240"</f>
        <v>201604001240</v>
      </c>
      <c r="E1289" t="s">
        <v>2681</v>
      </c>
      <c r="F1289" t="s">
        <v>180</v>
      </c>
      <c r="G1289" t="s">
        <v>13</v>
      </c>
    </row>
    <row r="1290" spans="1:7" x14ac:dyDescent="0.25">
      <c r="A1290">
        <v>1284</v>
      </c>
      <c r="B1290">
        <v>6478</v>
      </c>
      <c r="C1290" t="s">
        <v>2682</v>
      </c>
      <c r="D1290" t="str">
        <f>"00600636"</f>
        <v>00600636</v>
      </c>
      <c r="E1290" t="s">
        <v>2683</v>
      </c>
      <c r="F1290" t="s">
        <v>45</v>
      </c>
      <c r="G1290" t="s">
        <v>17</v>
      </c>
    </row>
    <row r="1291" spans="1:7" x14ac:dyDescent="0.25">
      <c r="A1291">
        <v>1285</v>
      </c>
      <c r="B1291">
        <v>6483</v>
      </c>
      <c r="C1291" t="s">
        <v>2684</v>
      </c>
      <c r="D1291" t="str">
        <f>"00625238"</f>
        <v>00625238</v>
      </c>
      <c r="E1291" t="s">
        <v>2685</v>
      </c>
      <c r="F1291" t="s">
        <v>319</v>
      </c>
      <c r="G1291" t="s">
        <v>17</v>
      </c>
    </row>
    <row r="1292" spans="1:7" x14ac:dyDescent="0.25">
      <c r="A1292">
        <v>1286</v>
      </c>
      <c r="B1292">
        <v>6491</v>
      </c>
      <c r="C1292" t="s">
        <v>2686</v>
      </c>
      <c r="D1292" t="str">
        <f>"00008032"</f>
        <v>00008032</v>
      </c>
      <c r="E1292" t="s">
        <v>2687</v>
      </c>
      <c r="F1292" t="s">
        <v>31</v>
      </c>
      <c r="G1292" t="s">
        <v>17</v>
      </c>
    </row>
    <row r="1293" spans="1:7" x14ac:dyDescent="0.25">
      <c r="A1293">
        <v>1287</v>
      </c>
      <c r="B1293">
        <v>6497</v>
      </c>
      <c r="C1293" t="s">
        <v>2688</v>
      </c>
      <c r="D1293" t="str">
        <f>"00586246"</f>
        <v>00586246</v>
      </c>
      <c r="E1293" t="s">
        <v>2689</v>
      </c>
      <c r="F1293" t="s">
        <v>2690</v>
      </c>
      <c r="G1293" t="s">
        <v>28</v>
      </c>
    </row>
    <row r="1294" spans="1:7" x14ac:dyDescent="0.25">
      <c r="A1294">
        <v>1288</v>
      </c>
      <c r="B1294">
        <v>6499</v>
      </c>
      <c r="C1294" t="s">
        <v>2691</v>
      </c>
      <c r="D1294" t="str">
        <f>"00641313"</f>
        <v>00641313</v>
      </c>
      <c r="E1294" t="s">
        <v>2692</v>
      </c>
      <c r="F1294" t="s">
        <v>77</v>
      </c>
      <c r="G1294" t="s">
        <v>28</v>
      </c>
    </row>
    <row r="1295" spans="1:7" x14ac:dyDescent="0.25">
      <c r="A1295">
        <v>1289</v>
      </c>
      <c r="B1295">
        <v>6500</v>
      </c>
      <c r="C1295" t="s">
        <v>2693</v>
      </c>
      <c r="D1295" t="str">
        <f>"00218055"</f>
        <v>00218055</v>
      </c>
      <c r="E1295" t="s">
        <v>2694</v>
      </c>
      <c r="F1295" t="s">
        <v>45</v>
      </c>
      <c r="G1295" t="s">
        <v>17</v>
      </c>
    </row>
    <row r="1296" spans="1:7" x14ac:dyDescent="0.25">
      <c r="A1296">
        <v>1290</v>
      </c>
      <c r="B1296">
        <v>6526</v>
      </c>
      <c r="C1296" t="s">
        <v>2695</v>
      </c>
      <c r="D1296" t="str">
        <f>"00652462"</f>
        <v>00652462</v>
      </c>
      <c r="E1296" t="s">
        <v>2696</v>
      </c>
      <c r="F1296" t="s">
        <v>16</v>
      </c>
      <c r="G1296" t="s">
        <v>17</v>
      </c>
    </row>
    <row r="1297" spans="1:7" x14ac:dyDescent="0.25">
      <c r="A1297">
        <v>1291</v>
      </c>
      <c r="B1297">
        <v>6535</v>
      </c>
      <c r="C1297" t="s">
        <v>2697</v>
      </c>
      <c r="D1297" t="str">
        <f>"00240582"</f>
        <v>00240582</v>
      </c>
      <c r="E1297" t="s">
        <v>2698</v>
      </c>
      <c r="F1297" t="s">
        <v>2631</v>
      </c>
      <c r="G1297" t="s">
        <v>28</v>
      </c>
    </row>
    <row r="1298" spans="1:7" x14ac:dyDescent="0.25">
      <c r="A1298">
        <v>1292</v>
      </c>
      <c r="B1298">
        <v>6542</v>
      </c>
      <c r="C1298" t="s">
        <v>2699</v>
      </c>
      <c r="D1298" t="str">
        <f>"00450268"</f>
        <v>00450268</v>
      </c>
      <c r="E1298" t="s">
        <v>2700</v>
      </c>
      <c r="F1298" t="s">
        <v>77</v>
      </c>
      <c r="G1298" t="s">
        <v>17</v>
      </c>
    </row>
    <row r="1299" spans="1:7" x14ac:dyDescent="0.25">
      <c r="A1299">
        <v>1293</v>
      </c>
      <c r="B1299">
        <v>6547</v>
      </c>
      <c r="C1299" t="s">
        <v>2701</v>
      </c>
      <c r="D1299" t="str">
        <f>"00640391"</f>
        <v>00640391</v>
      </c>
      <c r="E1299" t="s">
        <v>2702</v>
      </c>
      <c r="F1299" t="s">
        <v>812</v>
      </c>
      <c r="G1299" t="s">
        <v>37</v>
      </c>
    </row>
    <row r="1300" spans="1:7" x14ac:dyDescent="0.25">
      <c r="A1300">
        <v>1294</v>
      </c>
      <c r="B1300">
        <v>6550</v>
      </c>
      <c r="C1300" t="s">
        <v>2703</v>
      </c>
      <c r="D1300" t="str">
        <f>"00651451"</f>
        <v>00651451</v>
      </c>
      <c r="E1300" t="s">
        <v>2704</v>
      </c>
      <c r="F1300" t="s">
        <v>350</v>
      </c>
      <c r="G1300" t="s">
        <v>17</v>
      </c>
    </row>
    <row r="1301" spans="1:7" x14ac:dyDescent="0.25">
      <c r="A1301">
        <v>1295</v>
      </c>
      <c r="B1301">
        <v>6554</v>
      </c>
      <c r="C1301" t="s">
        <v>2705</v>
      </c>
      <c r="D1301" t="str">
        <f>"00633615"</f>
        <v>00633615</v>
      </c>
      <c r="E1301" t="s">
        <v>2706</v>
      </c>
      <c r="F1301" t="s">
        <v>1002</v>
      </c>
      <c r="G1301" t="s">
        <v>17</v>
      </c>
    </row>
    <row r="1302" spans="1:7" x14ac:dyDescent="0.25">
      <c r="A1302">
        <v>1296</v>
      </c>
      <c r="B1302">
        <v>6564</v>
      </c>
      <c r="C1302" t="s">
        <v>2707</v>
      </c>
      <c r="D1302" t="str">
        <f>"00145960"</f>
        <v>00145960</v>
      </c>
      <c r="E1302" t="s">
        <v>2708</v>
      </c>
      <c r="F1302" t="s">
        <v>82</v>
      </c>
      <c r="G1302" t="s">
        <v>28</v>
      </c>
    </row>
    <row r="1303" spans="1:7" x14ac:dyDescent="0.25">
      <c r="A1303">
        <v>1297</v>
      </c>
      <c r="B1303">
        <v>6565</v>
      </c>
      <c r="C1303" t="s">
        <v>2709</v>
      </c>
      <c r="D1303" t="str">
        <f>"00145964"</f>
        <v>00145964</v>
      </c>
      <c r="E1303" t="s">
        <v>2710</v>
      </c>
      <c r="F1303" t="s">
        <v>63</v>
      </c>
      <c r="G1303" t="s">
        <v>28</v>
      </c>
    </row>
    <row r="1304" spans="1:7" x14ac:dyDescent="0.25">
      <c r="A1304">
        <v>1298</v>
      </c>
      <c r="B1304">
        <v>6566</v>
      </c>
      <c r="C1304" t="s">
        <v>2711</v>
      </c>
      <c r="D1304" t="str">
        <f>"201511031581"</f>
        <v>201511031581</v>
      </c>
      <c r="E1304" t="s">
        <v>2712</v>
      </c>
      <c r="F1304" t="s">
        <v>1471</v>
      </c>
      <c r="G1304" t="s">
        <v>28</v>
      </c>
    </row>
    <row r="1305" spans="1:7" x14ac:dyDescent="0.25">
      <c r="A1305">
        <v>1299</v>
      </c>
      <c r="B1305">
        <v>6574</v>
      </c>
      <c r="D1305" t="str">
        <f>"00653441"</f>
        <v>00653441</v>
      </c>
      <c r="E1305" t="s">
        <v>2713</v>
      </c>
      <c r="F1305" t="s">
        <v>31</v>
      </c>
      <c r="G1305" t="s">
        <v>28</v>
      </c>
    </row>
    <row r="1306" spans="1:7" x14ac:dyDescent="0.25">
      <c r="A1306">
        <v>1300</v>
      </c>
      <c r="B1306">
        <v>6577</v>
      </c>
      <c r="C1306" t="s">
        <v>2714</v>
      </c>
      <c r="D1306" t="str">
        <f>"201512002715"</f>
        <v>201512002715</v>
      </c>
      <c r="E1306" t="s">
        <v>2715</v>
      </c>
      <c r="F1306" t="s">
        <v>34</v>
      </c>
      <c r="G1306" t="s">
        <v>37</v>
      </c>
    </row>
    <row r="1307" spans="1:7" x14ac:dyDescent="0.25">
      <c r="A1307">
        <v>1301</v>
      </c>
      <c r="B1307">
        <v>6578</v>
      </c>
      <c r="C1307" t="s">
        <v>2716</v>
      </c>
      <c r="D1307" t="str">
        <f>"00145315"</f>
        <v>00145315</v>
      </c>
      <c r="E1307" t="s">
        <v>2717</v>
      </c>
      <c r="F1307" t="s">
        <v>113</v>
      </c>
      <c r="G1307" t="s">
        <v>13</v>
      </c>
    </row>
    <row r="1308" spans="1:7" x14ac:dyDescent="0.25">
      <c r="A1308">
        <v>1302</v>
      </c>
      <c r="B1308">
        <v>6579</v>
      </c>
      <c r="C1308" t="s">
        <v>2718</v>
      </c>
      <c r="D1308" t="str">
        <f>"00142247"</f>
        <v>00142247</v>
      </c>
      <c r="E1308" t="s">
        <v>2719</v>
      </c>
      <c r="F1308" t="s">
        <v>454</v>
      </c>
      <c r="G1308" t="s">
        <v>28</v>
      </c>
    </row>
    <row r="1309" spans="1:7" x14ac:dyDescent="0.25">
      <c r="A1309">
        <v>1303</v>
      </c>
      <c r="B1309">
        <v>6580</v>
      </c>
      <c r="C1309" t="s">
        <v>2720</v>
      </c>
      <c r="D1309" t="str">
        <f>"00262513"</f>
        <v>00262513</v>
      </c>
      <c r="E1309" t="s">
        <v>2721</v>
      </c>
      <c r="F1309" t="s">
        <v>322</v>
      </c>
      <c r="G1309" t="s">
        <v>17</v>
      </c>
    </row>
    <row r="1310" spans="1:7" x14ac:dyDescent="0.25">
      <c r="A1310">
        <v>1304</v>
      </c>
      <c r="B1310">
        <v>6593</v>
      </c>
      <c r="C1310" t="s">
        <v>2722</v>
      </c>
      <c r="D1310" t="str">
        <f>"00236691"</f>
        <v>00236691</v>
      </c>
      <c r="E1310" t="s">
        <v>2723</v>
      </c>
      <c r="F1310" t="s">
        <v>180</v>
      </c>
      <c r="G1310" t="s">
        <v>37</v>
      </c>
    </row>
    <row r="1313" spans="1:1" x14ac:dyDescent="0.25">
      <c r="A1313" t="s">
        <v>2724</v>
      </c>
    </row>
    <row r="1314" spans="1:1" x14ac:dyDescent="0.25">
      <c r="A1314" t="s">
        <v>2725</v>
      </c>
    </row>
    <row r="1315" spans="1:1" x14ac:dyDescent="0.25">
      <c r="A1315" t="s">
        <v>2724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1ΓΤ_2020_ΤΕ_ΑΠΟΡΡΙΠΤΕΟΙ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2021-10-27T09:12:31Z</dcterms:created>
  <dcterms:modified xsi:type="dcterms:W3CDTF">2021-10-27T09:12:31Z</dcterms:modified>
</cp:coreProperties>
</file>